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-15" windowWidth="14385" windowHeight="12540"/>
  </bookViews>
  <sheets>
    <sheet name="Информация по структуре   (ноя)" sheetId="6" r:id="rId1"/>
    <sheet name="остатки и возвраты" sheetId="7" r:id="rId2"/>
  </sheets>
  <definedNames>
    <definedName name="_xlnm._FilterDatabase" localSheetId="0" hidden="1">'Информация по структуре   (ноя)'!$A$11:$S$318</definedName>
    <definedName name="_xlnm.Print_Area" localSheetId="0">'Информация по структуре   (ноя)'!$A$1:$P$319</definedName>
  </definedNames>
  <calcPr calcId="145621"/>
</workbook>
</file>

<file path=xl/calcChain.xml><?xml version="1.0" encoding="utf-8"?>
<calcChain xmlns="http://schemas.openxmlformats.org/spreadsheetml/2006/main">
  <c r="I193" i="6" l="1"/>
  <c r="I276" i="6"/>
  <c r="O276" i="6"/>
  <c r="N276" i="6"/>
  <c r="O193" i="6"/>
  <c r="N193" i="6"/>
  <c r="B312" i="6" l="1"/>
  <c r="Q320" i="6"/>
  <c r="Q10" i="6"/>
  <c r="M36" i="6" l="1"/>
  <c r="N36" i="6"/>
  <c r="M193" i="6"/>
  <c r="J64" i="6"/>
  <c r="Q64" i="6" s="1"/>
  <c r="R276" i="6"/>
  <c r="R264" i="6"/>
  <c r="R208" i="6"/>
  <c r="N50" i="6"/>
  <c r="R44" i="6"/>
  <c r="N44" i="6"/>
  <c r="N28" i="6"/>
  <c r="R16" i="6"/>
  <c r="R12" i="6"/>
  <c r="M320" i="6"/>
  <c r="N304" i="6"/>
  <c r="M304" i="6"/>
  <c r="M321" i="6" s="1"/>
  <c r="L304" i="6"/>
  <c r="K304" i="6"/>
  <c r="I304" i="6"/>
  <c r="O304" i="6"/>
  <c r="R171" i="6"/>
  <c r="J287" i="6"/>
  <c r="Q287" i="6" s="1"/>
  <c r="J275" i="6"/>
  <c r="Q275" i="6" s="1"/>
  <c r="J210" i="6"/>
  <c r="Q210" i="6" s="1"/>
  <c r="R123" i="6"/>
  <c r="J160" i="6"/>
  <c r="Q160" i="6" s="1"/>
  <c r="J145" i="6"/>
  <c r="Q145" i="6" s="1"/>
  <c r="J146" i="6"/>
  <c r="Q146" i="6" s="1"/>
  <c r="S146" i="6" s="1"/>
  <c r="J137" i="6"/>
  <c r="Q137" i="6" s="1"/>
  <c r="J101" i="6"/>
  <c r="Q101" i="6" s="1"/>
  <c r="J97" i="6"/>
  <c r="Q97" i="6" s="1"/>
  <c r="S97" i="6" s="1"/>
  <c r="J96" i="6"/>
  <c r="Q96" i="6" s="1"/>
  <c r="J65" i="6"/>
  <c r="Q65" i="6" s="1"/>
  <c r="J56" i="6"/>
  <c r="Q56" i="6" s="1"/>
  <c r="J46" i="6"/>
  <c r="Q46" i="6" s="1"/>
  <c r="J44" i="6"/>
  <c r="Q44" i="6" s="1"/>
  <c r="J33" i="6"/>
  <c r="Q33" i="6" s="1"/>
  <c r="O125" i="6" l="1"/>
  <c r="N231" i="6" l="1"/>
  <c r="R272" i="6"/>
  <c r="J220" i="6"/>
  <c r="Q220" i="6" s="1"/>
  <c r="J282" i="6"/>
  <c r="Q282" i="6" s="1"/>
  <c r="J147" i="6"/>
  <c r="Q147" i="6" s="1"/>
  <c r="J143" i="6"/>
  <c r="Q143" i="6" s="1"/>
  <c r="J136" i="6"/>
  <c r="Q136" i="6" s="1"/>
  <c r="J100" i="6"/>
  <c r="Q100" i="6" s="1"/>
  <c r="J90" i="6" l="1"/>
  <c r="Q90" i="6" s="1"/>
  <c r="J86" i="6"/>
  <c r="Q86" i="6" s="1"/>
  <c r="J67" i="6" l="1"/>
  <c r="Q67" i="6" s="1"/>
  <c r="J63" i="6"/>
  <c r="Q63" i="6" s="1"/>
  <c r="J39" i="6" l="1"/>
  <c r="Q39" i="6" s="1"/>
  <c r="J320" i="6" l="1"/>
  <c r="J268" i="6" l="1"/>
  <c r="Q268" i="6" s="1"/>
  <c r="O247" i="6"/>
  <c r="O229" i="6"/>
  <c r="J225" i="6"/>
  <c r="Q225" i="6" s="1"/>
  <c r="J197" i="6"/>
  <c r="Q197" i="6" s="1"/>
  <c r="O195" i="6"/>
  <c r="O106" i="6"/>
  <c r="J80" i="6"/>
  <c r="Q80" i="6" s="1"/>
  <c r="I321" i="6" l="1"/>
  <c r="N323" i="6" s="1"/>
  <c r="N321" i="6"/>
  <c r="J289" i="6"/>
  <c r="Q289" i="6" s="1"/>
  <c r="J303" i="6"/>
  <c r="Q303" i="6" s="1"/>
  <c r="J302" i="6"/>
  <c r="Q302" i="6" s="1"/>
  <c r="J301" i="6"/>
  <c r="Q301" i="6" s="1"/>
  <c r="J300" i="6"/>
  <c r="Q300" i="6" s="1"/>
  <c r="J299" i="6"/>
  <c r="Q299" i="6" s="1"/>
  <c r="J298" i="6"/>
  <c r="Q298" i="6" s="1"/>
  <c r="J297" i="6"/>
  <c r="Q297" i="6" s="1"/>
  <c r="J296" i="6"/>
  <c r="Q296" i="6" s="1"/>
  <c r="J295" i="6"/>
  <c r="Q295" i="6" s="1"/>
  <c r="J294" i="6"/>
  <c r="Q294" i="6" s="1"/>
  <c r="J293" i="6"/>
  <c r="Q293" i="6" s="1"/>
  <c r="J292" i="6"/>
  <c r="Q292" i="6" s="1"/>
  <c r="J291" i="6"/>
  <c r="Q291" i="6" s="1"/>
  <c r="J290" i="6"/>
  <c r="Q290" i="6" s="1"/>
  <c r="J288" i="6"/>
  <c r="Q288" i="6" s="1"/>
  <c r="J286" i="6"/>
  <c r="Q286" i="6" s="1"/>
  <c r="J285" i="6"/>
  <c r="Q285" i="6" s="1"/>
  <c r="J284" i="6"/>
  <c r="Q284" i="6" s="1"/>
  <c r="J283" i="6"/>
  <c r="Q283" i="6" s="1"/>
  <c r="J281" i="6"/>
  <c r="Q281" i="6" s="1"/>
  <c r="J280" i="6"/>
  <c r="Q280" i="6" s="1"/>
  <c r="J279" i="6"/>
  <c r="Q279" i="6" s="1"/>
  <c r="J278" i="6"/>
  <c r="Q278" i="6" s="1"/>
  <c r="J277" i="6"/>
  <c r="Q277" i="6" s="1"/>
  <c r="J276" i="6"/>
  <c r="Q276" i="6" s="1"/>
  <c r="S276" i="6" s="1"/>
  <c r="J274" i="6"/>
  <c r="Q274" i="6" s="1"/>
  <c r="J273" i="6"/>
  <c r="Q273" i="6" s="1"/>
  <c r="J272" i="6"/>
  <c r="Q272" i="6" s="1"/>
  <c r="J271" i="6"/>
  <c r="Q271" i="6" s="1"/>
  <c r="J270" i="6"/>
  <c r="Q270" i="6" s="1"/>
  <c r="J269" i="6"/>
  <c r="Q269" i="6" s="1"/>
  <c r="J267" i="6"/>
  <c r="Q267" i="6" s="1"/>
  <c r="J266" i="6"/>
  <c r="Q266" i="6" s="1"/>
  <c r="J265" i="6"/>
  <c r="Q265" i="6" s="1"/>
  <c r="J264" i="6"/>
  <c r="Q264" i="6" s="1"/>
  <c r="S264" i="6" s="1"/>
  <c r="J263" i="6"/>
  <c r="Q263" i="6" s="1"/>
  <c r="J262" i="6"/>
  <c r="Q262" i="6" s="1"/>
  <c r="J261" i="6"/>
  <c r="Q261" i="6" s="1"/>
  <c r="J260" i="6"/>
  <c r="Q260" i="6" s="1"/>
  <c r="J259" i="6"/>
  <c r="Q259" i="6" s="1"/>
  <c r="J258" i="6"/>
  <c r="Q258" i="6" s="1"/>
  <c r="J257" i="6"/>
  <c r="Q257" i="6" s="1"/>
  <c r="J256" i="6"/>
  <c r="Q256" i="6" s="1"/>
  <c r="J255" i="6"/>
  <c r="Q255" i="6" s="1"/>
  <c r="J254" i="6"/>
  <c r="Q254" i="6" s="1"/>
  <c r="J253" i="6"/>
  <c r="Q253" i="6" s="1"/>
  <c r="J252" i="6"/>
  <c r="Q252" i="6" s="1"/>
  <c r="J251" i="6"/>
  <c r="Q251" i="6" s="1"/>
  <c r="J250" i="6"/>
  <c r="Q250" i="6" s="1"/>
  <c r="J249" i="6"/>
  <c r="Q249" i="6" s="1"/>
  <c r="J248" i="6"/>
  <c r="Q248" i="6" s="1"/>
  <c r="J247" i="6"/>
  <c r="Q247" i="6" s="1"/>
  <c r="J246" i="6"/>
  <c r="Q246" i="6" s="1"/>
  <c r="J245" i="6"/>
  <c r="Q245" i="6" s="1"/>
  <c r="J244" i="6"/>
  <c r="Q244" i="6" s="1"/>
  <c r="J243" i="6"/>
  <c r="Q243" i="6" s="1"/>
  <c r="J242" i="6"/>
  <c r="Q242" i="6" s="1"/>
  <c r="J241" i="6"/>
  <c r="Q241" i="6" s="1"/>
  <c r="J240" i="6"/>
  <c r="Q240" i="6" s="1"/>
  <c r="J239" i="6"/>
  <c r="Q239" i="6" s="1"/>
  <c r="J238" i="6"/>
  <c r="Q238" i="6" s="1"/>
  <c r="J237" i="6"/>
  <c r="Q237" i="6" s="1"/>
  <c r="J236" i="6"/>
  <c r="Q236" i="6" s="1"/>
  <c r="J235" i="6"/>
  <c r="Q235" i="6" s="1"/>
  <c r="J234" i="6"/>
  <c r="Q234" i="6" s="1"/>
  <c r="J233" i="6"/>
  <c r="Q233" i="6" s="1"/>
  <c r="J232" i="6"/>
  <c r="Q232" i="6" s="1"/>
  <c r="J231" i="6"/>
  <c r="Q231" i="6" s="1"/>
  <c r="J230" i="6"/>
  <c r="Q230" i="6" s="1"/>
  <c r="J229" i="6"/>
  <c r="Q229" i="6" s="1"/>
  <c r="J228" i="6"/>
  <c r="Q228" i="6" s="1"/>
  <c r="J227" i="6"/>
  <c r="Q227" i="6" s="1"/>
  <c r="J226" i="6"/>
  <c r="Q226" i="6" s="1"/>
  <c r="J219" i="6"/>
  <c r="Q219" i="6" s="1"/>
  <c r="J224" i="6"/>
  <c r="Q224" i="6" s="1"/>
  <c r="J223" i="6"/>
  <c r="Q223" i="6" s="1"/>
  <c r="J222" i="6"/>
  <c r="Q222" i="6" s="1"/>
  <c r="J221" i="6"/>
  <c r="Q221" i="6" s="1"/>
  <c r="J218" i="6"/>
  <c r="Q218" i="6" s="1"/>
  <c r="J217" i="6"/>
  <c r="Q217" i="6" s="1"/>
  <c r="J216" i="6"/>
  <c r="Q216" i="6" s="1"/>
  <c r="J215" i="6"/>
  <c r="Q215" i="6" s="1"/>
  <c r="J214" i="6"/>
  <c r="J213" i="6"/>
  <c r="Q213" i="6" s="1"/>
  <c r="J212" i="6"/>
  <c r="Q212" i="6" s="1"/>
  <c r="J211" i="6"/>
  <c r="Q211" i="6" s="1"/>
  <c r="J209" i="6"/>
  <c r="Q209" i="6" s="1"/>
  <c r="J208" i="6"/>
  <c r="Q208" i="6" s="1"/>
  <c r="S208" i="6" s="1"/>
  <c r="J207" i="6"/>
  <c r="Q207" i="6" s="1"/>
  <c r="J206" i="6"/>
  <c r="Q206" i="6" s="1"/>
  <c r="S206" i="6" s="1"/>
  <c r="J205" i="6"/>
  <c r="Q205" i="6" s="1"/>
  <c r="J204" i="6"/>
  <c r="Q204" i="6" s="1"/>
  <c r="J203" i="6"/>
  <c r="Q203" i="6" s="1"/>
  <c r="J202" i="6"/>
  <c r="Q202" i="6" s="1"/>
  <c r="J201" i="6"/>
  <c r="Q201" i="6" s="1"/>
  <c r="J200" i="6"/>
  <c r="Q200" i="6" s="1"/>
  <c r="J199" i="6"/>
  <c r="Q199" i="6" s="1"/>
  <c r="S199" i="6" s="1"/>
  <c r="J198" i="6"/>
  <c r="Q198" i="6" s="1"/>
  <c r="J196" i="6"/>
  <c r="Q196" i="6" s="1"/>
  <c r="J195" i="6"/>
  <c r="Q195" i="6" s="1"/>
  <c r="J194" i="6"/>
  <c r="Q194" i="6" s="1"/>
  <c r="J193" i="6"/>
  <c r="Q193" i="6" s="1"/>
  <c r="J192" i="6"/>
  <c r="Q192" i="6" s="1"/>
  <c r="J191" i="6"/>
  <c r="Q191" i="6" s="1"/>
  <c r="J190" i="6"/>
  <c r="Q190" i="6" s="1"/>
  <c r="J189" i="6"/>
  <c r="Q189" i="6" s="1"/>
  <c r="J188" i="6"/>
  <c r="Q188" i="6" s="1"/>
  <c r="J187" i="6"/>
  <c r="Q187" i="6" s="1"/>
  <c r="J186" i="6"/>
  <c r="Q186" i="6" s="1"/>
  <c r="J185" i="6"/>
  <c r="Q185" i="6" s="1"/>
  <c r="J184" i="6"/>
  <c r="Q184" i="6" s="1"/>
  <c r="J183" i="6"/>
  <c r="Q183" i="6" s="1"/>
  <c r="J182" i="6"/>
  <c r="Q182" i="6" s="1"/>
  <c r="J181" i="6"/>
  <c r="Q181" i="6" s="1"/>
  <c r="J180" i="6"/>
  <c r="Q180" i="6" s="1"/>
  <c r="J179" i="6"/>
  <c r="Q179" i="6" s="1"/>
  <c r="J178" i="6"/>
  <c r="Q178" i="6" s="1"/>
  <c r="J177" i="6"/>
  <c r="Q177" i="6" s="1"/>
  <c r="J176" i="6"/>
  <c r="Q176" i="6" s="1"/>
  <c r="J175" i="6"/>
  <c r="Q175" i="6" s="1"/>
  <c r="J174" i="6"/>
  <c r="Q174" i="6" s="1"/>
  <c r="J173" i="6"/>
  <c r="Q173" i="6" s="1"/>
  <c r="J172" i="6"/>
  <c r="Q172" i="6" s="1"/>
  <c r="J171" i="6"/>
  <c r="Q171" i="6" s="1"/>
  <c r="J170" i="6"/>
  <c r="Q170" i="6" s="1"/>
  <c r="J169" i="6"/>
  <c r="Q169" i="6" s="1"/>
  <c r="J168" i="6"/>
  <c r="Q168" i="6" s="1"/>
  <c r="J167" i="6"/>
  <c r="Q167" i="6" s="1"/>
  <c r="J166" i="6"/>
  <c r="Q166" i="6" s="1"/>
  <c r="J165" i="6"/>
  <c r="Q165" i="6" s="1"/>
  <c r="J164" i="6"/>
  <c r="Q164" i="6" s="1"/>
  <c r="J163" i="6"/>
  <c r="Q163" i="6" s="1"/>
  <c r="J162" i="6"/>
  <c r="Q162" i="6" s="1"/>
  <c r="J161" i="6"/>
  <c r="Q161" i="6" s="1"/>
  <c r="J159" i="6"/>
  <c r="Q159" i="6" s="1"/>
  <c r="J158" i="6"/>
  <c r="Q158" i="6" s="1"/>
  <c r="J157" i="6"/>
  <c r="Q157" i="6" s="1"/>
  <c r="J156" i="6"/>
  <c r="Q156" i="6" s="1"/>
  <c r="J153" i="6"/>
  <c r="Q153" i="6" s="1"/>
  <c r="J155" i="6"/>
  <c r="Q155" i="6" s="1"/>
  <c r="J154" i="6"/>
  <c r="Q154" i="6" s="1"/>
  <c r="S154" i="6" s="1"/>
  <c r="J152" i="6"/>
  <c r="Q152" i="6" s="1"/>
  <c r="J151" i="6"/>
  <c r="Q151" i="6" s="1"/>
  <c r="J150" i="6"/>
  <c r="Q150" i="6" s="1"/>
  <c r="J149" i="6"/>
  <c r="Q149" i="6" s="1"/>
  <c r="J148" i="6"/>
  <c r="Q148" i="6" s="1"/>
  <c r="J144" i="6"/>
  <c r="Q144" i="6" s="1"/>
  <c r="J142" i="6"/>
  <c r="Q142" i="6" s="1"/>
  <c r="J141" i="6"/>
  <c r="Q141" i="6" s="1"/>
  <c r="J140" i="6"/>
  <c r="Q140" i="6" s="1"/>
  <c r="J139" i="6"/>
  <c r="Q139" i="6" s="1"/>
  <c r="J138" i="6"/>
  <c r="Q138" i="6" s="1"/>
  <c r="J135" i="6"/>
  <c r="Q135" i="6" s="1"/>
  <c r="J134" i="6"/>
  <c r="Q134" i="6" s="1"/>
  <c r="J133" i="6"/>
  <c r="Q133" i="6" s="1"/>
  <c r="S133" i="6" s="1"/>
  <c r="J132" i="6"/>
  <c r="Q132" i="6" s="1"/>
  <c r="S132" i="6" s="1"/>
  <c r="J131" i="6"/>
  <c r="Q131" i="6" s="1"/>
  <c r="J130" i="6"/>
  <c r="Q130" i="6" s="1"/>
  <c r="J129" i="6"/>
  <c r="Q129" i="6" s="1"/>
  <c r="J128" i="6"/>
  <c r="Q128" i="6" s="1"/>
  <c r="J127" i="6"/>
  <c r="Q127" i="6" s="1"/>
  <c r="J126" i="6"/>
  <c r="Q126" i="6" s="1"/>
  <c r="J125" i="6"/>
  <c r="Q125" i="6" s="1"/>
  <c r="J124" i="6"/>
  <c r="Q124" i="6" s="1"/>
  <c r="J123" i="6"/>
  <c r="Q123" i="6" s="1"/>
  <c r="J122" i="6"/>
  <c r="Q122" i="6" s="1"/>
  <c r="J121" i="6"/>
  <c r="Q121" i="6" s="1"/>
  <c r="J120" i="6"/>
  <c r="Q120" i="6" s="1"/>
  <c r="J119" i="6"/>
  <c r="Q119" i="6" s="1"/>
  <c r="J118" i="6"/>
  <c r="Q118" i="6" s="1"/>
  <c r="J117" i="6"/>
  <c r="Q117" i="6" s="1"/>
  <c r="J116" i="6"/>
  <c r="Q116" i="6" s="1"/>
  <c r="J115" i="6"/>
  <c r="Q115" i="6" s="1"/>
  <c r="J114" i="6"/>
  <c r="Q114" i="6" s="1"/>
  <c r="J113" i="6"/>
  <c r="Q113" i="6" s="1"/>
  <c r="J112" i="6"/>
  <c r="Q112" i="6" s="1"/>
  <c r="J111" i="6"/>
  <c r="Q111" i="6" s="1"/>
  <c r="J110" i="6"/>
  <c r="Q110" i="6" s="1"/>
  <c r="J109" i="6"/>
  <c r="Q109" i="6" s="1"/>
  <c r="J108" i="6"/>
  <c r="Q108" i="6" s="1"/>
  <c r="J107" i="6"/>
  <c r="Q107" i="6" s="1"/>
  <c r="J106" i="6"/>
  <c r="Q106" i="6" s="1"/>
  <c r="J105" i="6"/>
  <c r="Q105" i="6" s="1"/>
  <c r="J104" i="6"/>
  <c r="Q104" i="6" s="1"/>
  <c r="J103" i="6"/>
  <c r="Q103" i="6" s="1"/>
  <c r="J102" i="6"/>
  <c r="Q102" i="6" s="1"/>
  <c r="J99" i="6"/>
  <c r="Q99" i="6" s="1"/>
  <c r="S99" i="6" s="1"/>
  <c r="J98" i="6"/>
  <c r="Q98" i="6" s="1"/>
  <c r="J95" i="6"/>
  <c r="Q95" i="6" s="1"/>
  <c r="J94" i="6"/>
  <c r="Q94" i="6" s="1"/>
  <c r="J93" i="6"/>
  <c r="Q93" i="6" s="1"/>
  <c r="J92" i="6"/>
  <c r="Q92" i="6" s="1"/>
  <c r="J91" i="6"/>
  <c r="Q91" i="6" s="1"/>
  <c r="J89" i="6"/>
  <c r="Q89" i="6" s="1"/>
  <c r="J88" i="6"/>
  <c r="Q88" i="6" s="1"/>
  <c r="J87" i="6"/>
  <c r="Q87" i="6" s="1"/>
  <c r="J85" i="6"/>
  <c r="Q85" i="6" s="1"/>
  <c r="J84" i="6"/>
  <c r="Q84" i="6" s="1"/>
  <c r="J83" i="6"/>
  <c r="Q83" i="6" s="1"/>
  <c r="J82" i="6"/>
  <c r="Q82" i="6" s="1"/>
  <c r="J81" i="6"/>
  <c r="Q81" i="6" s="1"/>
  <c r="J79" i="6"/>
  <c r="Q79" i="6" s="1"/>
  <c r="J78" i="6"/>
  <c r="Q78" i="6" s="1"/>
  <c r="J77" i="6"/>
  <c r="Q77" i="6" s="1"/>
  <c r="J76" i="6"/>
  <c r="Q76" i="6" s="1"/>
  <c r="J75" i="6"/>
  <c r="Q75" i="6" s="1"/>
  <c r="J74" i="6"/>
  <c r="Q74" i="6" s="1"/>
  <c r="J73" i="6"/>
  <c r="Q73" i="6" s="1"/>
  <c r="J72" i="6"/>
  <c r="Q72" i="6" s="1"/>
  <c r="J71" i="6"/>
  <c r="Q71" i="6" s="1"/>
  <c r="J70" i="6"/>
  <c r="Q70" i="6" s="1"/>
  <c r="J69" i="6"/>
  <c r="Q69" i="6" s="1"/>
  <c r="J68" i="6"/>
  <c r="Q68" i="6" s="1"/>
  <c r="J66" i="6"/>
  <c r="Q66" i="6" s="1"/>
  <c r="J62" i="6"/>
  <c r="Q62" i="6" s="1"/>
  <c r="J61" i="6"/>
  <c r="Q61" i="6" s="1"/>
  <c r="J60" i="6"/>
  <c r="Q60" i="6" s="1"/>
  <c r="J59" i="6"/>
  <c r="Q59" i="6" s="1"/>
  <c r="J58" i="6"/>
  <c r="Q58" i="6" s="1"/>
  <c r="J57" i="6"/>
  <c r="Q57" i="6" s="1"/>
  <c r="J55" i="6"/>
  <c r="Q55" i="6" s="1"/>
  <c r="J54" i="6"/>
  <c r="Q54" i="6" s="1"/>
  <c r="J53" i="6"/>
  <c r="Q53" i="6" s="1"/>
  <c r="J52" i="6"/>
  <c r="Q52" i="6" s="1"/>
  <c r="J51" i="6"/>
  <c r="Q51" i="6" s="1"/>
  <c r="J50" i="6"/>
  <c r="Q50" i="6" s="1"/>
  <c r="J49" i="6"/>
  <c r="Q49" i="6" s="1"/>
  <c r="J48" i="6"/>
  <c r="Q48" i="6" s="1"/>
  <c r="J47" i="6"/>
  <c r="Q47" i="6" s="1"/>
  <c r="J45" i="6"/>
  <c r="Q45" i="6" s="1"/>
  <c r="J43" i="6"/>
  <c r="Q43" i="6" s="1"/>
  <c r="J42" i="6"/>
  <c r="Q42" i="6" s="1"/>
  <c r="J41" i="6"/>
  <c r="Q41" i="6" s="1"/>
  <c r="J40" i="6"/>
  <c r="Q40" i="6" s="1"/>
  <c r="J38" i="6"/>
  <c r="Q38" i="6" s="1"/>
  <c r="J37" i="6"/>
  <c r="Q37" i="6" s="1"/>
  <c r="J36" i="6"/>
  <c r="Q36" i="6" s="1"/>
  <c r="J35" i="6"/>
  <c r="Q35" i="6" s="1"/>
  <c r="J34" i="6"/>
  <c r="Q34" i="6" s="1"/>
  <c r="J32" i="6"/>
  <c r="Q32" i="6" s="1"/>
  <c r="J31" i="6"/>
  <c r="Q31" i="6" s="1"/>
  <c r="J30" i="6"/>
  <c r="Q30" i="6" s="1"/>
  <c r="J29" i="6"/>
  <c r="Q29" i="6" s="1"/>
  <c r="J28" i="6"/>
  <c r="Q28" i="6" s="1"/>
  <c r="J27" i="6"/>
  <c r="Q27" i="6" s="1"/>
  <c r="J26" i="6"/>
  <c r="Q26" i="6" s="1"/>
  <c r="J25" i="6"/>
  <c r="Q25" i="6" s="1"/>
  <c r="J24" i="6"/>
  <c r="Q24" i="6" s="1"/>
  <c r="J23" i="6"/>
  <c r="Q23" i="6" s="1"/>
  <c r="J22" i="6"/>
  <c r="Q22" i="6" s="1"/>
  <c r="J21" i="6"/>
  <c r="Q21" i="6" s="1"/>
  <c r="J20" i="6"/>
  <c r="Q20" i="6" s="1"/>
  <c r="J19" i="6"/>
  <c r="Q19" i="6" s="1"/>
  <c r="J18" i="6"/>
  <c r="Q18" i="6" s="1"/>
  <c r="J17" i="6"/>
  <c r="Q17" i="6" s="1"/>
  <c r="J16" i="6"/>
  <c r="Q16" i="6" s="1"/>
  <c r="S16" i="6" s="1"/>
  <c r="J15" i="6"/>
  <c r="Q15" i="6" s="1"/>
  <c r="J14" i="6"/>
  <c r="Q14" i="6" s="1"/>
  <c r="J13" i="6"/>
  <c r="Q13" i="6" s="1"/>
  <c r="J12" i="6"/>
  <c r="Q12" i="6" s="1"/>
  <c r="Q214" i="6" l="1"/>
  <c r="S214" i="6" s="1"/>
  <c r="J304" i="6"/>
  <c r="J308" i="6" s="1"/>
  <c r="L321" i="6"/>
  <c r="D27" i="7"/>
  <c r="D22" i="7"/>
  <c r="D19" i="7" s="1"/>
  <c r="D5" i="7"/>
  <c r="D3" i="7"/>
  <c r="D16" i="7" s="1"/>
  <c r="D25" i="7" s="1"/>
  <c r="D34" i="7" s="1"/>
  <c r="Q304" i="6" l="1"/>
  <c r="Q321" i="6" s="1"/>
  <c r="O150" i="6"/>
  <c r="O246" i="6"/>
  <c r="O234" i="6"/>
  <c r="O233" i="6"/>
  <c r="O237" i="6"/>
  <c r="O228" i="6"/>
  <c r="O200" i="6"/>
  <c r="O201" i="6"/>
  <c r="O194" i="6"/>
  <c r="O177" i="6"/>
  <c r="O173" i="6"/>
  <c r="O157" i="6"/>
  <c r="P150" i="6"/>
  <c r="O139" i="6"/>
  <c r="P139" i="6" s="1"/>
  <c r="O128" i="6"/>
  <c r="O124" i="6"/>
  <c r="K321" i="6" l="1"/>
  <c r="J321" i="6" s="1"/>
  <c r="O298" i="6" l="1"/>
  <c r="R297" i="6" s="1"/>
  <c r="R291" i="6" l="1"/>
  <c r="R304" i="6" s="1"/>
  <c r="O321" i="6"/>
  <c r="B318" i="6" l="1"/>
</calcChain>
</file>

<file path=xl/sharedStrings.xml><?xml version="1.0" encoding="utf-8"?>
<sst xmlns="http://schemas.openxmlformats.org/spreadsheetml/2006/main" count="1672" uniqueCount="485">
  <si>
    <t/>
  </si>
  <si>
    <t>(тыс.рублей)</t>
  </si>
  <si>
    <t>Наименование показателя</t>
  </si>
  <si>
    <t>Коды бюджетной классификации</t>
  </si>
  <si>
    <t>Ве-
дом-
ства</t>
  </si>
  <si>
    <t>Раз-
дел</t>
  </si>
  <si>
    <t>Под-
раз-
дел</t>
  </si>
  <si>
    <t>Целевая
статья</t>
  </si>
  <si>
    <t>Вид
рас-
хода</t>
  </si>
  <si>
    <t>Изменения</t>
  </si>
  <si>
    <t>Итого с изменениями 14.0</t>
  </si>
  <si>
    <t>1</t>
  </si>
  <si>
    <t>2</t>
  </si>
  <si>
    <t>3</t>
  </si>
  <si>
    <t>4</t>
  </si>
  <si>
    <t>5</t>
  </si>
  <si>
    <t>6</t>
  </si>
  <si>
    <t>в том числе:</t>
  </si>
  <si>
    <t>Итого расходов:</t>
  </si>
  <si>
    <t>Вид
рас-
хода *</t>
  </si>
  <si>
    <t>в том числе :</t>
  </si>
  <si>
    <t>* расходы местного бюджета отражаются с учетом отражения расходов бюджетных и автономных учреждений по соответствующим напрвлениям расходов, виды расходов отражаются в отдельной строке</t>
  </si>
  <si>
    <t>Изменения, отраженные в ведоственной структуре расходов местного бюджета
(+/-)</t>
  </si>
  <si>
    <t xml:space="preserve">За счет средств местного бюджета (без учета целевых межбюджетных трансфертов </t>
  </si>
  <si>
    <t xml:space="preserve">Пояснения (расшифровка)  изменений, отраженных в графе 9 </t>
  </si>
  <si>
    <t>Приложение к письму</t>
  </si>
  <si>
    <t>Министерства финансов Республики Алтай</t>
  </si>
  <si>
    <t>011</t>
  </si>
  <si>
    <t>9900043400</t>
  </si>
  <si>
    <t>1.03.962</t>
  </si>
  <si>
    <t>9900045500</t>
  </si>
  <si>
    <t>1.03.945</t>
  </si>
  <si>
    <t>990Я002110</t>
  </si>
  <si>
    <t>1.03.000</t>
  </si>
  <si>
    <t>990Я002190</t>
  </si>
  <si>
    <t>9900051200</t>
  </si>
  <si>
    <t>1.03.370</t>
  </si>
  <si>
    <t>990000Ш000</t>
  </si>
  <si>
    <t>0110201000</t>
  </si>
  <si>
    <t>0110301000</t>
  </si>
  <si>
    <t>0110303000</t>
  </si>
  <si>
    <t>02201S2400</t>
  </si>
  <si>
    <t>0350201000</t>
  </si>
  <si>
    <t>0610301000</t>
  </si>
  <si>
    <t>0610302000</t>
  </si>
  <si>
    <t>1.03.822</t>
  </si>
  <si>
    <t>06103S9600</t>
  </si>
  <si>
    <t>0930101000</t>
  </si>
  <si>
    <t>9900044900</t>
  </si>
  <si>
    <t>1.03.940</t>
  </si>
  <si>
    <t>9900045300</t>
  </si>
  <si>
    <t>1.03.967</t>
  </si>
  <si>
    <t>9900045400</t>
  </si>
  <si>
    <t>1.03.955</t>
  </si>
  <si>
    <t>0330301000</t>
  </si>
  <si>
    <t>0330401000</t>
  </si>
  <si>
    <t>0350101000</t>
  </si>
  <si>
    <t>05101S2330</t>
  </si>
  <si>
    <t>0130101000</t>
  </si>
  <si>
    <t>0130240300</t>
  </si>
  <si>
    <t>1.03.941</t>
  </si>
  <si>
    <t>0130301000</t>
  </si>
  <si>
    <t>0130340100</t>
  </si>
  <si>
    <t>1.03.942</t>
  </si>
  <si>
    <t>0330101Д00</t>
  </si>
  <si>
    <t>03301S22Д0</t>
  </si>
  <si>
    <t>0120301000</t>
  </si>
  <si>
    <t>0920101000</t>
  </si>
  <si>
    <t>0920102000</t>
  </si>
  <si>
    <t>0920202000</t>
  </si>
  <si>
    <t>0920202М00</t>
  </si>
  <si>
    <t>0920203000</t>
  </si>
  <si>
    <t>9900042900</t>
  </si>
  <si>
    <t>1.03.949</t>
  </si>
  <si>
    <t>0340201000</t>
  </si>
  <si>
    <t>0910301000</t>
  </si>
  <si>
    <t>09103S4700</t>
  </si>
  <si>
    <t>0310101000</t>
  </si>
  <si>
    <t>0310141900</t>
  </si>
  <si>
    <t>1.03.969</t>
  </si>
  <si>
    <t>0310201000</t>
  </si>
  <si>
    <t>0310202000</t>
  </si>
  <si>
    <t>0310203000</t>
  </si>
  <si>
    <t>0310301000</t>
  </si>
  <si>
    <t>03201S1300</t>
  </si>
  <si>
    <t>0330201000</t>
  </si>
  <si>
    <t>0910101000</t>
  </si>
  <si>
    <t>0310103000</t>
  </si>
  <si>
    <t>0910303000</t>
  </si>
  <si>
    <t>072E101000</t>
  </si>
  <si>
    <t>072E1492П0</t>
  </si>
  <si>
    <t>1120101000</t>
  </si>
  <si>
    <t>1120102000</t>
  </si>
  <si>
    <t>1120207500</t>
  </si>
  <si>
    <t>0110302000</t>
  </si>
  <si>
    <t>0340351350</t>
  </si>
  <si>
    <t>1.03.202</t>
  </si>
  <si>
    <t>0340351760</t>
  </si>
  <si>
    <t>1.03.215</t>
  </si>
  <si>
    <t>03403L4970</t>
  </si>
  <si>
    <t>1.03.667</t>
  </si>
  <si>
    <t>03403L5761</t>
  </si>
  <si>
    <t>1.03.346</t>
  </si>
  <si>
    <t>03403S4970</t>
  </si>
  <si>
    <t>0510102000</t>
  </si>
  <si>
    <t>1110201000</t>
  </si>
  <si>
    <t>1220101000</t>
  </si>
  <si>
    <t>1210101000</t>
  </si>
  <si>
    <t>057</t>
  </si>
  <si>
    <t>0730201000</t>
  </si>
  <si>
    <t>0730301000</t>
  </si>
  <si>
    <t>0730701000</t>
  </si>
  <si>
    <t>073A155194</t>
  </si>
  <si>
    <t>1.03.101</t>
  </si>
  <si>
    <t>0810101000</t>
  </si>
  <si>
    <t>0810102000</t>
  </si>
  <si>
    <t>08101L4670</t>
  </si>
  <si>
    <t>1.03.018</t>
  </si>
  <si>
    <t>1.03.100</t>
  </si>
  <si>
    <t>0820101000</t>
  </si>
  <si>
    <t>0820102000</t>
  </si>
  <si>
    <t>08201L5192</t>
  </si>
  <si>
    <t>1.03.095</t>
  </si>
  <si>
    <t>0830101000</t>
  </si>
  <si>
    <t>0840201000</t>
  </si>
  <si>
    <t>084Я100110</t>
  </si>
  <si>
    <t>084Я100190</t>
  </si>
  <si>
    <t>074</t>
  </si>
  <si>
    <t>0710101000</t>
  </si>
  <si>
    <t>0710144300</t>
  </si>
  <si>
    <t>1.03.934</t>
  </si>
  <si>
    <t>07101S4500</t>
  </si>
  <si>
    <t>1.03.966</t>
  </si>
  <si>
    <t>07101S8500</t>
  </si>
  <si>
    <t>1.03.938</t>
  </si>
  <si>
    <t>0710201000</t>
  </si>
  <si>
    <t>0710202000</t>
  </si>
  <si>
    <t>0710301000</t>
  </si>
  <si>
    <t>1010101000</t>
  </si>
  <si>
    <t>1010301000</t>
  </si>
  <si>
    <t>1010302000</t>
  </si>
  <si>
    <t>0720101000</t>
  </si>
  <si>
    <t>0720102000</t>
  </si>
  <si>
    <t>0720144300</t>
  </si>
  <si>
    <t>0720153032</t>
  </si>
  <si>
    <t>1.03.052</t>
  </si>
  <si>
    <t>07201L3042</t>
  </si>
  <si>
    <t>1.03.655</t>
  </si>
  <si>
    <t>07201S4500</t>
  </si>
  <si>
    <t>07201S4600</t>
  </si>
  <si>
    <t>1.03.951</t>
  </si>
  <si>
    <t>07201S8500</t>
  </si>
  <si>
    <t>0720202000</t>
  </si>
  <si>
    <t>0720207500</t>
  </si>
  <si>
    <t>07202L7500</t>
  </si>
  <si>
    <t>1.03.576</t>
  </si>
  <si>
    <t>07202S7500</t>
  </si>
  <si>
    <t>0720301000</t>
  </si>
  <si>
    <t>1.03.169</t>
  </si>
  <si>
    <t>1010201000</t>
  </si>
  <si>
    <t>0220102000</t>
  </si>
  <si>
    <t>0730101000</t>
  </si>
  <si>
    <t>0730401000</t>
  </si>
  <si>
    <t>0730402000</t>
  </si>
  <si>
    <t>0730501000</t>
  </si>
  <si>
    <t>0730601000</t>
  </si>
  <si>
    <t>1110101000</t>
  </si>
  <si>
    <t>1110102000</t>
  </si>
  <si>
    <t>1120347698</t>
  </si>
  <si>
    <t>1.03.936</t>
  </si>
  <si>
    <t>0740201000</t>
  </si>
  <si>
    <t>0740244300</t>
  </si>
  <si>
    <t>0740301000</t>
  </si>
  <si>
    <t>074Я100110</t>
  </si>
  <si>
    <t>074Я100190</t>
  </si>
  <si>
    <t>0710143895</t>
  </si>
  <si>
    <t>1.03.935</t>
  </si>
  <si>
    <t>092</t>
  </si>
  <si>
    <t>0610201М00</t>
  </si>
  <si>
    <t>062Я100110</t>
  </si>
  <si>
    <t>062Я100190</t>
  </si>
  <si>
    <t>9900003000</t>
  </si>
  <si>
    <t>0610102И10</t>
  </si>
  <si>
    <t>0610101000</t>
  </si>
  <si>
    <t>0610102V10</t>
  </si>
  <si>
    <t>0610102V20</t>
  </si>
  <si>
    <t>0610102И90</t>
  </si>
  <si>
    <t>06101S8500</t>
  </si>
  <si>
    <t>991</t>
  </si>
  <si>
    <t>990Я001110</t>
  </si>
  <si>
    <t>990Я001190</t>
  </si>
  <si>
    <t>990Я001300</t>
  </si>
  <si>
    <t>992</t>
  </si>
  <si>
    <t>990Я004110</t>
  </si>
  <si>
    <t>990Я004190</t>
  </si>
  <si>
    <t>990Я004М00</t>
  </si>
  <si>
    <t>Осуществление государственных полномочий Республики Алтай по уведомительной регистрации коллективных договоров, территориальных соглашений, отраслевых( межотраслевых) соглашений и иных соглашений</t>
  </si>
  <si>
    <t>Осуществление государственных полномочий в сфере образования и организации деятельности комиссий по делам несовершеннолетних и защите их прав</t>
  </si>
  <si>
    <t>Расходы на выплаты по оплате труда работников Администрации МО "Усть-Коксинский район" РА</t>
  </si>
  <si>
    <t>Расходы на обеспечение функций Администрации МО "Усть-Коксинский район" РА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</si>
  <si>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</si>
  <si>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Резервный фонд МО "Усть-Коксинский район" РА</t>
  </si>
  <si>
    <t>Освещение деятельности органов местного самоуправления в средствах массовой информации</t>
  </si>
  <si>
    <t>Развитие и использование информационного и ресурсного обеспечения</t>
  </si>
  <si>
    <t>Организация проведений мероприятий, направленных на укрепление статуса профессий (Районный праздник "Человек труда")</t>
  </si>
  <si>
    <t xml:space="preserve">Выплата вознаграждения за добровольную сдачу незаконно хранящегося оружия, боеприпасов, взрывчатых веществ и взрывчатых устройств </t>
  </si>
  <si>
    <t>Расходы по обеспечению деятельности МКУ Администрации МО «Усть-Коксинский район» «УКС»</t>
  </si>
  <si>
    <t>Обеспечение информатизации бюджетного процесса</t>
  </si>
  <si>
    <t>Оснащение компьютерным оборудованием, офисной техникой и ее содержание</t>
  </si>
  <si>
    <t>Приобретение абонементов на лицензионное обслуживание и (или) обновление экземпляров программных продуктов, предназначенных для автоматизации исполнения бюджета МО "Усть-Коксинский район" Республики Алтай</t>
  </si>
  <si>
    <t>Расходы по обеспечению деятельности МКУ по ОДАМО "Усть-Коксинский район"</t>
  </si>
  <si>
    <t>Осуществление государственных полномочий Республики Алтай  по хранению, комплектованию, учету и использованию архивных документов, относящихся к государственной собственности</t>
  </si>
  <si>
    <t>Осуществление государственных полномочий Республики Алтай в области законодательства об административных правонарушениях</t>
  </si>
  <si>
    <t>Осуществление государственных полномочий Республики Алтай по сбору информации от поселений, входящих в муниципальный район, необходимой для ведения регистра муниципальных нормативных правовых актов в Республике Алтай</t>
  </si>
  <si>
    <t>Мероприятия, направленные на защиту населения от негативного природного воздействия</t>
  </si>
  <si>
    <t>Установка и обеспечение функционирования пожарных извещателей в местах проживания социально незащищенных групп</t>
  </si>
  <si>
    <t>Расходы по обеспечению деятельности МКУ по делам ГОЧС и ЕДДС</t>
  </si>
  <si>
    <t>Оказание поддержки гражданам и их объединениям, участвующим в охране общественного порядка, созданию условий для деятельности народных дружин</t>
  </si>
  <si>
    <t>Организация и проведение мероприятий в области сельского хозяйства</t>
  </si>
  <si>
    <t>Осуществление государственных полномочий Республики Алтай по организации мероприятий при осуществлении деятельности по обращению с животными без владельцев на территории Республики Алтай</t>
  </si>
  <si>
    <t>Мероприятия по обустройству и содержанию мест утилизации биологических отходов</t>
  </si>
  <si>
    <t>Осуществление отдельных государственных полномочий Республики Алтай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содержания мест утилизации биологических отходов (скотомогильников, биотермических ям)</t>
  </si>
  <si>
    <t>Сохранение и развитие автомобильных дорог</t>
  </si>
  <si>
    <t>Популяризация предпринимательской деятельности и повышение уровня информационной доступности для  субъектов малого и среднего предпринимательства</t>
  </si>
  <si>
    <t>Проведение кадастровых работ и постановка на кадастровый учет земельных участков</t>
  </si>
  <si>
    <t>Определение начальной цены предмета аукциона по продажи земельных участков (по продаже права аренды)</t>
  </si>
  <si>
    <t>Градостроительное зонирование</t>
  </si>
  <si>
    <t>Осуществление переданных полномочий по выдаче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осмотров зданий, сооружений и выдача рекомендаций об устранении выявленных в ходе таких осмотров нарушений</t>
  </si>
  <si>
    <t>Внесение в ЕГРН сведений о границах населенных пунктов и территориальных зон</t>
  </si>
  <si>
    <t>Осуществление государственных полномочий по лицензированию розничной продажи алкогольной продукции</t>
  </si>
  <si>
    <t xml:space="preserve">Обеспечение мероприятий по проведению капитального ремонта общего имущества в многоквартирных домах </t>
  </si>
  <si>
    <t>Приобретение муниципального имущества</t>
  </si>
  <si>
    <t>Формирование муниципального специализированного жилищного фонда для обеспечения педагогических работников</t>
  </si>
  <si>
    <t>Восстановление платежеспособности и предупреждение банкротства муниципальных унитарных предприятий</t>
  </si>
  <si>
    <t>Компенсация выпадающих доходов теплоснабжающих организаций, организаций, осуществляющих горячее водоснабжение, холодное водоснабжение и (или) водоотведение</t>
  </si>
  <si>
    <t>Развитие и модернизация систем водоснабжения</t>
  </si>
  <si>
    <t>Развитие и модернизация систем теплоснабжения</t>
  </si>
  <si>
    <t>Развитие и модернизация систем электроснабжения</t>
  </si>
  <si>
    <t>Строительство и реконструкция объектов коммунальной инфраструктуры</t>
  </si>
  <si>
    <t>Субсидии на осуществление энергосберегающих технических мероприятий на системах теплоснабжения, электроснабжения, системах водоснабжения и водоотведения, модернизации оборудования на объектах, участвующих в предоставлении коммунальных услуг, и на реализацию мероприятий по строительству (реконструкции) систем теплоснабжения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</si>
  <si>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</si>
  <si>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Постановка на государственный кадастровый учет объектов муниципального имущества</t>
  </si>
  <si>
    <t>Капитальный ремонт, ремонт и содержание общественного туалета</t>
  </si>
  <si>
    <t>Создание дополнительных мест в общеобразовательных организациях</t>
  </si>
  <si>
    <t xml:space="preserve">Расходы на капитальные вложения в объекты муниципальной собственности в рамках создания новых мест в общеобразовательных организациях </t>
  </si>
  <si>
    <t>Организаци и проведение районных молодежных форумов, фестивалей и мероприятий</t>
  </si>
  <si>
    <t>Премии и поощрения для одаренных детей и талантливой молодежи</t>
  </si>
  <si>
    <t>Организация и проведение мероприятий к Дню Победы в Великой Отечественной войне 1941-1945 годов</t>
  </si>
  <si>
    <t>Предоставление гарантий муниципальным служащим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</si>
  <si>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</si>
  <si>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</si>
  <si>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Реализация мероприятий по обеспечению жильем молодых семей </t>
  </si>
  <si>
    <t>Обеспечение комплексного развития сельских территорий  (улучшение жилищных условий граждан, проживающих в сельской местности)</t>
  </si>
  <si>
    <t>Предоставление социальных выплат молодым семьям на приобретение (строительство) жилья</t>
  </si>
  <si>
    <t>Предоставление мер социальной поддержки населению МО "Усть-Коксинский район" Республики Алтай"</t>
  </si>
  <si>
    <t>Реализация мероприятий и создание благоприятных условий для занятия физической культурой и массовым спортом</t>
  </si>
  <si>
    <t>Обеспечение условий функционирования учреждений</t>
  </si>
  <si>
    <t>Содержание систем пожарной безопасности</t>
  </si>
  <si>
    <t>Государственная поддержка отрасли культуры (мероприятия по модернизации муниципальных детских школ искусств по видам искусств)</t>
  </si>
  <si>
    <t>Организация и проведение мероприятий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</si>
  <si>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(субсидии)</t>
  </si>
  <si>
    <t>Государственная поддержка отрасли культуры (субсидии на комплектование книжных фондов муниципальных общедоступных библиотек)</t>
  </si>
  <si>
    <t>Расходы по обеспечению деятельности МКУ "ЦОУК" "Усть-Коксинский район"</t>
  </si>
  <si>
    <t>Расходы на выплаты по оплате труда работников Управления культуры</t>
  </si>
  <si>
    <t>Расходы на обеспечение функций работников Управления культуры</t>
  </si>
  <si>
    <t>Создание условий функционирования учреждений</t>
  </si>
  <si>
    <t>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</si>
  <si>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Выплата ежемесячной надбавки к заработной плате молодым специалистам в муниципальных образовательных организациях</t>
  </si>
  <si>
    <t>Субсидии на оплату труда и начисления на выплаты по оплате труда работников бюджетной сферы в Республике Алтай</t>
  </si>
  <si>
    <t xml:space="preserve"> Строительство и реконструкция</t>
  </si>
  <si>
    <t>Проведение капитального ремонта</t>
  </si>
  <si>
    <t xml:space="preserve"> Содержание систем пожарной безопасности</t>
  </si>
  <si>
    <t>Проведение специальной оценки условий труда</t>
  </si>
  <si>
    <t>Обеспечение персонала рабочей одеждой и средствами индивидуальной защиты от воздействия вредных факторов</t>
  </si>
  <si>
    <t>Проведение периодических медицинских осмотров</t>
  </si>
  <si>
    <t>Обеспечение условий функционирования  учреждений</t>
  </si>
  <si>
    <t>Обеспечение условий для предоставления общеобразовательной услуги (питание)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</si>
  <si>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</si>
  <si>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</si>
  <si>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горячим питанием учащихся 5-11 классов из малообеспеченных семей</t>
  </si>
  <si>
    <t>Реализация мероприятий по модернизации школьных систем образования</t>
  </si>
  <si>
    <t>Создание в общеобразовательных организациях, расположенных в сельской местности и малых городах, условий для занятия физической культурой и спортом</t>
  </si>
  <si>
    <t>Обучение руководителей, специалистов и работников организаций по вопросам охраны труда</t>
  </si>
  <si>
    <t>Мероприятия, направленные на профилактику терроризма</t>
  </si>
  <si>
    <t>Обеспечение функционирования модели персонифицированного финансирования дополнительного образования детей</t>
  </si>
  <si>
    <t>Создание условий для качественного предоставления услуг в сфере отдыха и оздоровления детей</t>
  </si>
  <si>
    <t>Расходы по обеспечение деятельности МКУ "Центр по обслуживанию образовательных организаций" муниципального образования "Усть-Коксинский район"</t>
  </si>
  <si>
    <t>Расходы по обеспечение деятельности МКУ"Центр по обслуживанию образовательных организаций" муниципального образования "Усть-Коксинский район"</t>
  </si>
  <si>
    <t>Расходы на выплаты по оплате труда работников Управления образования</t>
  </si>
  <si>
    <t>Расходы на обеспечение функций работников Управления образования</t>
  </si>
  <si>
    <t>Обеспечение выплаты компенсации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</si>
  <si>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переданных полномочий по внутреннему муниципальному финансовому контролю</t>
  </si>
  <si>
    <t>Расходы на выплаты по оплате труда работников Финансового управления Администрации МО "Усть-Коксинский район" РА</t>
  </si>
  <si>
    <t>Расходы на обеспечение функций работников Финансового управления Администрации МО "Усть-Коксинский район" РА</t>
  </si>
  <si>
    <t>Подготовка и проведение выборов и референдумов в законодательные органы местного самоуправления</t>
  </si>
  <si>
    <t>Иные межбюджетные трансферты на осуществление переданных полномочий "Выявление правообладателей ранее учтенных объектов недвижимости"</t>
  </si>
  <si>
    <t>Проведение взвешенной долговой политики</t>
  </si>
  <si>
    <t>Дотация на выравнивание из районного фонда финансовой поддержки поселений</t>
  </si>
  <si>
    <t>Дотация на выравнивание из районного фонда финансовой поддержки поселений за счет средств республиканского бюджета</t>
  </si>
  <si>
    <t>Иные межбюджетные трансферты</t>
  </si>
  <si>
    <t>Субсидии на  софинансирование выполнения полномочий органов местного самоуправления сельских поселений по оплате труда работников бюджетной сферы в Республике Алтай</t>
  </si>
  <si>
    <t>Расходы на выплаты по оплате труда работников районного Совета Депутатов</t>
  </si>
  <si>
    <t>Расходы на обеспечение функций районного Совета Депутатов</t>
  </si>
  <si>
    <t>Депутаты представительного органа муниципального образования</t>
  </si>
  <si>
    <t>Расходы на выплаты по оплате труда работников Контрольно-счетного органа МО "Усть-Коксинский район" РА</t>
  </si>
  <si>
    <t>Расходы на обеспечение функций Контрольно-счетного органа МО "Усть-Коксинский район" РА</t>
  </si>
  <si>
    <t>Осуществление переданных полномочий по внешнему муниципальному финансовому контролю</t>
  </si>
  <si>
    <t>01</t>
  </si>
  <si>
    <t>04</t>
  </si>
  <si>
    <t>05</t>
  </si>
  <si>
    <t>11</t>
  </si>
  <si>
    <t>13</t>
  </si>
  <si>
    <t>03</t>
  </si>
  <si>
    <t>10</t>
  </si>
  <si>
    <t>14</t>
  </si>
  <si>
    <t>06</t>
  </si>
  <si>
    <t>12</t>
  </si>
  <si>
    <t>02</t>
  </si>
  <si>
    <t>07</t>
  </si>
  <si>
    <t>08</t>
  </si>
  <si>
    <t>09</t>
  </si>
  <si>
    <t>внутренние перемещения</t>
  </si>
  <si>
    <t>от 23марта 2022 года № 03-05-11/785</t>
  </si>
  <si>
    <t>Погашение бюджетного кредита</t>
  </si>
  <si>
    <t>Целевые остатки</t>
  </si>
  <si>
    <t>Возврат от сельских поселений</t>
  </si>
  <si>
    <t>Возврат субсидий на иные цели</t>
  </si>
  <si>
    <t>Возврат МР сельским поселениям</t>
  </si>
  <si>
    <t>в том числе: Дотация на сбалансированность</t>
  </si>
  <si>
    <t>в том числе: Дотация на сбалансированность от сельских поселений</t>
  </si>
  <si>
    <t>Уменьшение размера дефицита бюджета (не берем кредит)</t>
  </si>
  <si>
    <t>0910302000</t>
  </si>
  <si>
    <t>Проведение оценки муниципального имущества</t>
  </si>
  <si>
    <t>0730902000</t>
  </si>
  <si>
    <t xml:space="preserve">Проведение капитального ремонта </t>
  </si>
  <si>
    <t>111010100С</t>
  </si>
  <si>
    <t>0610102И9С</t>
  </si>
  <si>
    <t>резервный фонд</t>
  </si>
  <si>
    <t>07102S6200</t>
  </si>
  <si>
    <t>07103S6200</t>
  </si>
  <si>
    <t>07201S4100</t>
  </si>
  <si>
    <t>07202S4100</t>
  </si>
  <si>
    <t>07302S7800</t>
  </si>
  <si>
    <t>07303S7800</t>
  </si>
  <si>
    <t>08101S5100</t>
  </si>
  <si>
    <t>08201S5100</t>
  </si>
  <si>
    <t>0710401000</t>
  </si>
  <si>
    <t>0720401000</t>
  </si>
  <si>
    <t>11101S7800</t>
  </si>
  <si>
    <t>990Я001400</t>
  </si>
  <si>
    <t>Повышение оплаты труда педагогических работников образовательных организаций дополнительного образования детей</t>
  </si>
  <si>
    <t>Повышение оплаты труда работников муниципальных учреждений культуры</t>
  </si>
  <si>
    <t>Содержание электрооборудования и электрических сетей</t>
  </si>
  <si>
    <t>Материально-техническое обеспечение образовательных организаций</t>
  </si>
  <si>
    <t>Председатель районного Совета депутатов МО "Усть-Коксинский район"</t>
  </si>
  <si>
    <t>ФОТ</t>
  </si>
  <si>
    <t>990Я002200</t>
  </si>
  <si>
    <t>0330501000</t>
  </si>
  <si>
    <t>031010100С</t>
  </si>
  <si>
    <t>061010ШИ90</t>
  </si>
  <si>
    <t>081A255196</t>
  </si>
  <si>
    <t>Государственная поддержка отрасли культуры (субсидии на государственную поддержку лучших  сельских учреждений культуры)</t>
  </si>
  <si>
    <t>07201S46М0</t>
  </si>
  <si>
    <t>072E250982</t>
  </si>
  <si>
    <t>072E15520П</t>
  </si>
  <si>
    <t>07304S7800</t>
  </si>
  <si>
    <t>Глава муниципального образования МО "Усть-Коксинский район" РА</t>
  </si>
  <si>
    <t>Мобилизационная подготовка</t>
  </si>
  <si>
    <t>Содержание муниципального имущества</t>
  </si>
  <si>
    <t>Мероприятия по формированию доступной среды жизнедеятельности для инвалидов и других маломобильных групп населения к административным объектам и объектам социальной сферы</t>
  </si>
  <si>
    <t>0410101000</t>
  </si>
  <si>
    <t>1.03.952</t>
  </si>
  <si>
    <t>Обеспечение горячим питанием учащихся 5-11 классов из семей граждан, участвующих в проведении специальной военной операции</t>
  </si>
  <si>
    <t>Создание новых  мест в общеобразовательных организациях</t>
  </si>
  <si>
    <t>0720303000</t>
  </si>
  <si>
    <t>Установка систем молниезащиты</t>
  </si>
  <si>
    <t>Информация по структуре расходов  бюджета муниципального образования "Усть-Коксинский район"
на 2023 год</t>
  </si>
  <si>
    <t>Остатки средст по состоянию на 01.01.2023 года</t>
  </si>
  <si>
    <t>код цели</t>
  </si>
  <si>
    <t>Остатки всего с закл оборотами</t>
  </si>
  <si>
    <t>1.</t>
  </si>
  <si>
    <t>Целевые (к возврату)</t>
  </si>
  <si>
    <t>из них:</t>
  </si>
  <si>
    <t>1.1.</t>
  </si>
  <si>
    <t>Субсидии на формирование муниципального специализированного жилищного фонда для обеспечения педагогических работников</t>
  </si>
  <si>
    <t>1.2.</t>
  </si>
  <si>
    <t>Субсидии  на предоставление социальных выплат молодым семьям на приобретение (строительство) жилья</t>
  </si>
  <si>
    <t>1.3.</t>
  </si>
  <si>
    <t>Субсидии бюджетам на капитальный ремонт и ремонт автомобильных дорог общего пользования местного значения и искусственных сооружений на них</t>
  </si>
  <si>
    <t>1.3.1.</t>
  </si>
  <si>
    <t>ремонт ул. Мелиораторов с.Усть-Кокса</t>
  </si>
  <si>
    <t>1.3.2.</t>
  </si>
  <si>
    <t>подъезд к новой школе</t>
  </si>
  <si>
    <t>1.4.</t>
  </si>
  <si>
    <t>Субвенции бюджетам 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</si>
  <si>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1.5.</t>
  </si>
  <si>
    <t>Субвенции для осуществления отдельных государственных полномочий Республики Алтай по организации мероприятий при осуществлении деятельности по обращению с животными без владельцев на территории Республики Алтай</t>
  </si>
  <si>
    <t>1.6</t>
  </si>
  <si>
    <t>Субвенции на  осуществление государственных полномочий Республики Алтай в области обустройства и содержания мест утилизации биологических отходов (скотомогильников, биотермических ям)</t>
  </si>
  <si>
    <t>2.</t>
  </si>
  <si>
    <t>остатки без целевых (взвратных)</t>
  </si>
  <si>
    <t>2.1</t>
  </si>
  <si>
    <t>Дотация на сбалансированность (ПСД водопровод с.Курунда)</t>
  </si>
  <si>
    <t>2.2.</t>
  </si>
  <si>
    <t>Дорожный фонд</t>
  </si>
  <si>
    <t>2.2.1.</t>
  </si>
  <si>
    <t>мост с.Сахсабай</t>
  </si>
  <si>
    <t>2.2.2.</t>
  </si>
  <si>
    <t>акцизы</t>
  </si>
  <si>
    <t>2.2.3.</t>
  </si>
  <si>
    <t>2.2.4.</t>
  </si>
  <si>
    <t>3.</t>
  </si>
  <si>
    <t>Остатки без целевых и ДФ</t>
  </si>
  <si>
    <t>3.1.</t>
  </si>
  <si>
    <t>Переучет бюджетных обязательств 2022 года</t>
  </si>
  <si>
    <t>3.1.1.</t>
  </si>
  <si>
    <t>Администрация</t>
  </si>
  <si>
    <t>Совет</t>
  </si>
  <si>
    <t>КСО</t>
  </si>
  <si>
    <t>Управление культуры</t>
  </si>
  <si>
    <t>Управление образования</t>
  </si>
  <si>
    <t>Финуправление</t>
  </si>
  <si>
    <t>4.</t>
  </si>
  <si>
    <t>Свободные остатки</t>
  </si>
  <si>
    <t>5.</t>
  </si>
  <si>
    <t>Возврат остатков (иные цели)</t>
  </si>
  <si>
    <t>5.1.</t>
  </si>
  <si>
    <t>5.2.</t>
  </si>
  <si>
    <t>Управлние культуры</t>
  </si>
  <si>
    <t>6.</t>
  </si>
  <si>
    <t>возврат остатков от СП(Амуское СП монтаж электрооборудование)</t>
  </si>
  <si>
    <t>возвраты от учреждений и  СП</t>
  </si>
  <si>
    <t>свободные остатки</t>
  </si>
  <si>
    <t>072010100С</t>
  </si>
  <si>
    <t>Мероприятия в сфере военно-патриотического воспитания и допризывной подготовки молодежи</t>
  </si>
  <si>
    <t>11101S7600</t>
  </si>
  <si>
    <t>1.03.990</t>
  </si>
  <si>
    <t>Мероприятия, направленные на развитие дополнительного образования</t>
  </si>
  <si>
    <t>0610102Д10</t>
  </si>
  <si>
    <t>ремонт общеобразовательных учреждений</t>
  </si>
  <si>
    <t>контроль</t>
  </si>
  <si>
    <t>откл</t>
  </si>
  <si>
    <t>Итого расходы с
изменениями
на 2023 год</t>
  </si>
  <si>
    <t>033010ШД00</t>
  </si>
  <si>
    <t>Сохранение и развитие автомобильных дорог за счет средств резервного фонда МО "Усть-Коксинский район" РА</t>
  </si>
  <si>
    <t>081010200С</t>
  </si>
  <si>
    <t>08101S5000</t>
  </si>
  <si>
    <t>0810301000</t>
  </si>
  <si>
    <t>072EВ51790</t>
  </si>
  <si>
    <t>договора ГПХ и представительские расходы</t>
  </si>
  <si>
    <t>приобретение канцтоваров</t>
  </si>
  <si>
    <t>софин-е к емкости водопровод "Башталинка"</t>
  </si>
  <si>
    <t>уточнение КБК</t>
  </si>
  <si>
    <t>модернизация (софинансирования под соглашение)</t>
  </si>
  <si>
    <t>Иные межбюджетные трансферты на осуществление переданных полномочий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</si>
  <si>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</si>
  <si>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Строительство и реконструкция культурно-досуговых учреждений</t>
  </si>
  <si>
    <t>Поддержка и развитие сферы культуры</t>
  </si>
  <si>
    <t xml:space="preserve">доходы </t>
  </si>
  <si>
    <t>Реализация мероприятий индивидуальной программы социально-экономического развития Республики Алтай (финансирование мероприятий в сфере обращения с жидкими бытовыми отходами)</t>
  </si>
  <si>
    <t>09103L321T</t>
  </si>
  <si>
    <t>увеличение объема Дорожного фонда за счет перевыполнения плана по акцизам</t>
  </si>
  <si>
    <t>Строительство и реконструкция</t>
  </si>
  <si>
    <t>0720201000</t>
  </si>
  <si>
    <t>07202S48П0</t>
  </si>
  <si>
    <t>Проведение переодических медицинских осмотров</t>
  </si>
  <si>
    <t>072020200С</t>
  </si>
  <si>
    <t>Иные межбюджетные трансферты на приобретение абонементов на лицензионное обслуживание и (или) обновление экземпляров программных продуктов, предназначенных для автоматизации исполнения бюджета МО "Усть-Коксинский район" Республики Алтай</t>
  </si>
  <si>
    <t>Остатки на 01.01.2023г.</t>
  </si>
  <si>
    <t xml:space="preserve">ФОТ  </t>
  </si>
  <si>
    <t>договор ГПХ</t>
  </si>
  <si>
    <t>замещение средствами РБ</t>
  </si>
  <si>
    <t>оплата налогов</t>
  </si>
  <si>
    <t xml:space="preserve">ФОТ </t>
  </si>
  <si>
    <t>софинансирование по модернизации объектов ЖКХ</t>
  </si>
  <si>
    <t>ПСД водопровод с.Курунда</t>
  </si>
  <si>
    <t xml:space="preserve">проведение судебной строительно-технической экспертизы по объекту по делу А02-1162/2023 ООО "Новострой" по Определению Арбитражного суда от 03.11.2023 </t>
  </si>
  <si>
    <t>доплата к пенсии</t>
  </si>
  <si>
    <t xml:space="preserve">предупреждение и ликвидация ЧС Огневское сп </t>
  </si>
  <si>
    <t>приобретение картриджей</t>
  </si>
  <si>
    <t xml:space="preserve"> «-» 71,344 тыс. руб.уменьшение соглашений на проведение выборов;«+» 273,03 тыс.руб. иные межбюджетные трансферты на оплату труда(107,865 тыс. руб. Талдинское сп, 165,165тыс.руб. Катандинское сп )</t>
  </si>
  <si>
    <t>отопление</t>
  </si>
  <si>
    <t>питание</t>
  </si>
  <si>
    <t xml:space="preserve">Дорожный фонд </t>
  </si>
  <si>
    <t>2057,22 тыс.руб. ФОТ; 8100 тыс. руб. отопление ; «-» 538,02 тыс. руб. софинансирование к МРОТ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</si>
</sst>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#,##0.0000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Tahoma"/>
      <family val="2"/>
      <charset val="204"/>
    </font>
    <font>
      <b/>
      <sz val="14"/>
      <color theme="1"/>
      <name val="Times"/>
      <family val="1"/>
    </font>
    <font>
      <sz val="14"/>
      <color theme="1"/>
      <name val="Times"/>
      <family val="1"/>
    </font>
    <font>
      <b/>
      <i/>
      <sz val="14"/>
      <color theme="1"/>
      <name val="Times"/>
      <family val="1"/>
    </font>
    <font>
      <sz val="12"/>
      <color theme="1"/>
      <name val="Times"/>
      <family val="1"/>
    </font>
    <font>
      <b/>
      <i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1" fillId="0" borderId="0" xfId="0" applyFont="1"/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10" fillId="2" borderId="2" xfId="0" applyNumberFormat="1" applyFont="1" applyFill="1" applyBorder="1" applyAlignment="1">
      <alignment horizontal="center" vertical="top" wrapText="1"/>
    </xf>
    <xf numFmtId="49" fontId="11" fillId="2" borderId="2" xfId="0" applyNumberFormat="1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right" vertical="top" wrapText="1"/>
    </xf>
    <xf numFmtId="0" fontId="10" fillId="4" borderId="2" xfId="0" applyNumberFormat="1" applyFont="1" applyFill="1" applyBorder="1" applyAlignment="1">
      <alignment horizontal="center" vertical="top" wrapText="1"/>
    </xf>
    <xf numFmtId="0" fontId="10" fillId="4" borderId="2" xfId="0" applyNumberFormat="1" applyFont="1" applyFill="1" applyBorder="1" applyAlignment="1">
      <alignment horizontal="left" vertical="top" wrapText="1"/>
    </xf>
    <xf numFmtId="49" fontId="11" fillId="4" borderId="2" xfId="0" applyNumberFormat="1" applyFont="1" applyFill="1" applyBorder="1" applyAlignment="1">
      <alignment horizontal="center" vertical="top" wrapText="1"/>
    </xf>
    <xf numFmtId="0" fontId="0" fillId="4" borderId="2" xfId="0" applyFill="1" applyBorder="1"/>
    <xf numFmtId="0" fontId="0" fillId="4" borderId="0" xfId="0" applyFill="1"/>
    <xf numFmtId="0" fontId="6" fillId="4" borderId="2" xfId="0" applyFont="1" applyFill="1" applyBorder="1" applyAlignment="1">
      <alignment horizontal="center" vertical="center" wrapText="1"/>
    </xf>
    <xf numFmtId="4" fontId="0" fillId="4" borderId="2" xfId="0" applyNumberFormat="1" applyFill="1" applyBorder="1"/>
    <xf numFmtId="4" fontId="7" fillId="4" borderId="2" xfId="0" applyNumberFormat="1" applyFont="1" applyFill="1" applyBorder="1"/>
    <xf numFmtId="4" fontId="8" fillId="4" borderId="2" xfId="0" applyNumberFormat="1" applyFont="1" applyFill="1" applyBorder="1"/>
    <xf numFmtId="49" fontId="10" fillId="2" borderId="2" xfId="0" applyNumberFormat="1" applyFont="1" applyFill="1" applyBorder="1" applyAlignment="1">
      <alignment horizontal="center" vertical="top" wrapText="1"/>
    </xf>
    <xf numFmtId="49" fontId="15" fillId="4" borderId="2" xfId="0" applyNumberFormat="1" applyFont="1" applyFill="1" applyBorder="1" applyAlignment="1">
      <alignment wrapText="1"/>
    </xf>
    <xf numFmtId="49" fontId="13" fillId="4" borderId="2" xfId="0" applyNumberFormat="1" applyFont="1" applyFill="1" applyBorder="1" applyAlignment="1">
      <alignment wrapText="1"/>
    </xf>
    <xf numFmtId="49" fontId="14" fillId="4" borderId="2" xfId="0" applyNumberFormat="1" applyFont="1" applyFill="1" applyBorder="1" applyAlignment="1">
      <alignment wrapText="1"/>
    </xf>
    <xf numFmtId="164" fontId="0" fillId="0" borderId="2" xfId="0" applyNumberFormat="1" applyBorder="1"/>
    <xf numFmtId="4" fontId="0" fillId="3" borderId="2" xfId="0" applyNumberFormat="1" applyFill="1" applyBorder="1"/>
    <xf numFmtId="164" fontId="0" fillId="5" borderId="2" xfId="0" applyNumberFormat="1" applyFill="1" applyBorder="1"/>
    <xf numFmtId="164" fontId="0" fillId="4" borderId="2" xfId="0" applyNumberFormat="1" applyFill="1" applyBorder="1"/>
    <xf numFmtId="4" fontId="10" fillId="4" borderId="13" xfId="0" applyNumberFormat="1" applyFont="1" applyFill="1" applyBorder="1" applyAlignment="1">
      <alignment horizontal="right" vertical="top" wrapText="1"/>
    </xf>
    <xf numFmtId="49" fontId="15" fillId="4" borderId="13" xfId="0" applyNumberFormat="1" applyFont="1" applyFill="1" applyBorder="1" applyAlignment="1">
      <alignment wrapText="1"/>
    </xf>
    <xf numFmtId="49" fontId="15" fillId="4" borderId="17" xfId="0" applyNumberFormat="1" applyFont="1" applyFill="1" applyBorder="1" applyAlignment="1">
      <alignment wrapText="1"/>
    </xf>
    <xf numFmtId="164" fontId="0" fillId="3" borderId="2" xfId="0" applyNumberFormat="1" applyFill="1" applyBorder="1"/>
    <xf numFmtId="4" fontId="10" fillId="4" borderId="2" xfId="0" applyNumberFormat="1" applyFont="1" applyFill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top" wrapText="1"/>
    </xf>
    <xf numFmtId="4" fontId="0" fillId="4" borderId="0" xfId="0" applyNumberFormat="1" applyFill="1"/>
    <xf numFmtId="4" fontId="0" fillId="0" borderId="0" xfId="0" applyNumberFormat="1"/>
    <xf numFmtId="0" fontId="0" fillId="4" borderId="2" xfId="0" applyFill="1" applyBorder="1" applyAlignment="1">
      <alignment horizontal="left"/>
    </xf>
    <xf numFmtId="11" fontId="10" fillId="4" borderId="2" xfId="0" applyNumberFormat="1" applyFont="1" applyFill="1" applyBorder="1" applyAlignment="1">
      <alignment horizontal="center" vertical="top" wrapText="1"/>
    </xf>
    <xf numFmtId="0" fontId="4" fillId="4" borderId="0" xfId="0" applyFont="1" applyFill="1" applyAlignment="1">
      <alignment horizontal="center" vertical="top" wrapText="1"/>
    </xf>
    <xf numFmtId="0" fontId="11" fillId="4" borderId="2" xfId="0" applyNumberFormat="1" applyFont="1" applyFill="1" applyBorder="1" applyAlignment="1">
      <alignment horizontal="left" vertical="top" wrapText="1"/>
    </xf>
    <xf numFmtId="0" fontId="12" fillId="4" borderId="15" xfId="0" applyFont="1" applyFill="1" applyBorder="1"/>
    <xf numFmtId="0" fontId="16" fillId="4" borderId="2" xfId="0" applyNumberFormat="1" applyFont="1" applyFill="1" applyBorder="1" applyAlignment="1">
      <alignment horizontal="left" vertical="top" wrapText="1"/>
    </xf>
    <xf numFmtId="4" fontId="11" fillId="4" borderId="2" xfId="0" applyNumberFormat="1" applyFont="1" applyFill="1" applyBorder="1" applyAlignment="1">
      <alignment horizontal="right" vertical="top" wrapText="1"/>
    </xf>
    <xf numFmtId="0" fontId="5" fillId="4" borderId="2" xfId="0" applyFont="1" applyFill="1" applyBorder="1" applyAlignment="1">
      <alignment horizontal="center" vertical="center" wrapText="1"/>
    </xf>
    <xf numFmtId="0" fontId="18" fillId="0" borderId="2" xfId="0" applyFont="1" applyBorder="1"/>
    <xf numFmtId="0" fontId="17" fillId="0" borderId="2" xfId="0" applyFont="1" applyBorder="1"/>
    <xf numFmtId="4" fontId="17" fillId="0" borderId="2" xfId="0" applyNumberFormat="1" applyFont="1" applyBorder="1"/>
    <xf numFmtId="4" fontId="18" fillId="0" borderId="2" xfId="0" applyNumberFormat="1" applyFont="1" applyBorder="1"/>
    <xf numFmtId="49" fontId="18" fillId="0" borderId="2" xfId="0" applyNumberFormat="1" applyFont="1" applyBorder="1"/>
    <xf numFmtId="0" fontId="19" fillId="0" borderId="2" xfId="0" applyFont="1" applyBorder="1"/>
    <xf numFmtId="4" fontId="19" fillId="0" borderId="2" xfId="0" applyNumberFormat="1" applyFont="1" applyBorder="1"/>
    <xf numFmtId="49" fontId="20" fillId="0" borderId="2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wrapText="1"/>
    </xf>
    <xf numFmtId="49" fontId="21" fillId="0" borderId="2" xfId="0" applyNumberFormat="1" applyFont="1" applyBorder="1" applyAlignment="1">
      <alignment wrapText="1"/>
    </xf>
    <xf numFmtId="0" fontId="21" fillId="0" borderId="2" xfId="0" applyFont="1" applyBorder="1"/>
    <xf numFmtId="4" fontId="21" fillId="0" borderId="2" xfId="0" applyNumberFormat="1" applyFont="1" applyBorder="1"/>
    <xf numFmtId="0" fontId="22" fillId="0" borderId="2" xfId="0" applyFont="1" applyBorder="1"/>
    <xf numFmtId="4" fontId="22" fillId="0" borderId="2" xfId="0" applyNumberFormat="1" applyFont="1" applyBorder="1"/>
    <xf numFmtId="49" fontId="18" fillId="0" borderId="22" xfId="0" applyNumberFormat="1" applyFont="1" applyFill="1" applyBorder="1"/>
    <xf numFmtId="49" fontId="18" fillId="0" borderId="22" xfId="0" applyNumberFormat="1" applyFont="1" applyFill="1" applyBorder="1" applyAlignment="1">
      <alignment wrapText="1"/>
    </xf>
    <xf numFmtId="4" fontId="18" fillId="0" borderId="22" xfId="0" applyNumberFormat="1" applyFont="1" applyFill="1" applyBorder="1"/>
    <xf numFmtId="0" fontId="0" fillId="4" borderId="16" xfId="0" applyFill="1" applyBorder="1"/>
    <xf numFmtId="0" fontId="0" fillId="4" borderId="17" xfId="0" applyFill="1" applyBorder="1"/>
    <xf numFmtId="0" fontId="0" fillId="4" borderId="18" xfId="0" applyFill="1" applyBorder="1"/>
    <xf numFmtId="4" fontId="0" fillId="4" borderId="19" xfId="0" applyNumberFormat="1" applyFill="1" applyBorder="1"/>
    <xf numFmtId="0" fontId="15" fillId="4" borderId="0" xfId="0" applyFont="1" applyFill="1"/>
    <xf numFmtId="4" fontId="0" fillId="5" borderId="0" xfId="0" applyNumberFormat="1" applyFill="1"/>
    <xf numFmtId="49" fontId="15" fillId="4" borderId="2" xfId="0" applyNumberFormat="1" applyFont="1" applyFill="1" applyBorder="1" applyAlignment="1">
      <alignment vertical="top" wrapText="1"/>
    </xf>
    <xf numFmtId="49" fontId="15" fillId="4" borderId="2" xfId="0" applyNumberFormat="1" applyFont="1" applyFill="1" applyBorder="1" applyAlignment="1">
      <alignment horizontal="left" vertical="top" wrapText="1"/>
    </xf>
    <xf numFmtId="4" fontId="0" fillId="3" borderId="0" xfId="0" applyNumberFormat="1" applyFill="1"/>
    <xf numFmtId="165" fontId="0" fillId="3" borderId="2" xfId="0" applyNumberFormat="1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top" wrapText="1"/>
    </xf>
    <xf numFmtId="0" fontId="3" fillId="4" borderId="4" xfId="0" applyFont="1" applyFill="1" applyBorder="1" applyAlignment="1">
      <alignment horizontal="right" vertical="top" wrapText="1"/>
    </xf>
    <xf numFmtId="0" fontId="3" fillId="4" borderId="0" xfId="0" applyFont="1" applyFill="1" applyBorder="1" applyAlignment="1">
      <alignment horizontal="right" vertical="top" wrapText="1"/>
    </xf>
    <xf numFmtId="0" fontId="9" fillId="4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 wrapText="1"/>
    </xf>
    <xf numFmtId="0" fontId="2" fillId="4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4" borderId="0" xfId="0" applyFont="1" applyFill="1" applyAlignment="1">
      <alignment horizontal="center" vertical="top" wrapText="1"/>
    </xf>
    <xf numFmtId="0" fontId="17" fillId="0" borderId="20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2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3"/>
  <sheetViews>
    <sheetView tabSelected="1" topLeftCell="A298" zoomScaleNormal="100" zoomScaleSheetLayoutView="100" workbookViewId="0">
      <selection activeCell="I276" sqref="I276:O276"/>
    </sheetView>
  </sheetViews>
  <sheetFormatPr defaultRowHeight="15" x14ac:dyDescent="0.25"/>
  <cols>
    <col min="1" max="1" width="57.7109375" style="13" customWidth="1"/>
    <col min="2" max="2" width="15.42578125" customWidth="1"/>
    <col min="5" max="5" width="12.85546875" customWidth="1"/>
    <col min="6" max="6" width="9.28515625" customWidth="1"/>
    <col min="8" max="8" width="7.85546875" customWidth="1"/>
    <col min="9" max="12" width="16.28515625" style="13" customWidth="1"/>
    <col min="13" max="13" width="17" style="13" customWidth="1"/>
    <col min="14" max="14" width="16.28515625" style="13" customWidth="1"/>
    <col min="15" max="15" width="17.85546875" style="13" customWidth="1"/>
    <col min="16" max="16" width="21.85546875" style="13" customWidth="1"/>
    <col min="17" max="18" width="14" hidden="1" customWidth="1"/>
    <col min="19" max="19" width="10.85546875" hidden="1" customWidth="1"/>
  </cols>
  <sheetData>
    <row r="1" spans="1:19" x14ac:dyDescent="0.25">
      <c r="K1" s="92" t="s">
        <v>25</v>
      </c>
      <c r="L1" s="92"/>
      <c r="M1" s="92"/>
      <c r="N1" s="92"/>
      <c r="O1" s="92"/>
      <c r="P1" s="92"/>
    </row>
    <row r="2" spans="1:19" x14ac:dyDescent="0.25">
      <c r="K2" s="92" t="s">
        <v>26</v>
      </c>
      <c r="L2" s="92"/>
      <c r="M2" s="92"/>
      <c r="N2" s="92"/>
      <c r="O2" s="92"/>
      <c r="P2" s="92"/>
    </row>
    <row r="3" spans="1:19" x14ac:dyDescent="0.25">
      <c r="K3" s="92" t="s">
        <v>322</v>
      </c>
      <c r="L3" s="92"/>
      <c r="M3" s="92"/>
      <c r="N3" s="92"/>
      <c r="O3" s="92"/>
      <c r="P3" s="92"/>
    </row>
    <row r="5" spans="1:19" ht="54" customHeight="1" x14ac:dyDescent="0.25">
      <c r="A5" s="93" t="s">
        <v>376</v>
      </c>
      <c r="B5" s="93"/>
      <c r="C5" s="93"/>
      <c r="D5" s="93"/>
      <c r="E5" s="93"/>
      <c r="F5" s="93"/>
      <c r="G5" s="93"/>
      <c r="H5" s="93"/>
      <c r="I5" s="94"/>
      <c r="J5" s="94"/>
      <c r="K5" s="94"/>
      <c r="L5" s="94"/>
      <c r="M5" s="94"/>
      <c r="N5" s="94"/>
      <c r="O5" s="94"/>
      <c r="P5" s="94"/>
    </row>
    <row r="6" spans="1:19" x14ac:dyDescent="0.25">
      <c r="A6" s="95" t="s">
        <v>0</v>
      </c>
      <c r="B6" s="95"/>
      <c r="C6" s="95"/>
      <c r="D6" s="95"/>
      <c r="E6" s="95"/>
      <c r="F6" s="95"/>
      <c r="G6" s="95"/>
      <c r="H6" s="95"/>
      <c r="I6" s="96"/>
      <c r="J6" s="96"/>
      <c r="K6" s="96"/>
      <c r="L6" s="96"/>
      <c r="M6" s="96"/>
      <c r="N6" s="96"/>
      <c r="O6" s="96"/>
    </row>
    <row r="7" spans="1:19" ht="15" customHeight="1" x14ac:dyDescent="0.25">
      <c r="A7" s="4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89" t="s">
        <v>1</v>
      </c>
      <c r="G7" s="89"/>
      <c r="H7" s="89"/>
      <c r="I7" s="90"/>
      <c r="J7" s="91"/>
      <c r="K7" s="91"/>
      <c r="L7" s="91"/>
      <c r="M7" s="91"/>
      <c r="N7" s="91"/>
      <c r="O7" s="90"/>
      <c r="P7" s="91"/>
    </row>
    <row r="8" spans="1:19" ht="15.75" customHeight="1" x14ac:dyDescent="0.25">
      <c r="A8" s="77" t="s">
        <v>2</v>
      </c>
      <c r="B8" s="79" t="s">
        <v>3</v>
      </c>
      <c r="C8" s="80"/>
      <c r="D8" s="80"/>
      <c r="E8" s="80"/>
      <c r="F8" s="80"/>
      <c r="G8" s="81"/>
      <c r="H8" s="33"/>
      <c r="I8" s="85" t="s">
        <v>22</v>
      </c>
      <c r="J8" s="76" t="s">
        <v>17</v>
      </c>
      <c r="K8" s="76"/>
      <c r="L8" s="76"/>
      <c r="M8" s="76"/>
      <c r="N8" s="76"/>
      <c r="O8" s="87" t="s">
        <v>442</v>
      </c>
      <c r="P8" s="74" t="s">
        <v>24</v>
      </c>
    </row>
    <row r="9" spans="1:19" ht="15.75" customHeight="1" x14ac:dyDescent="0.25">
      <c r="A9" s="77"/>
      <c r="B9" s="82"/>
      <c r="C9" s="83"/>
      <c r="D9" s="83"/>
      <c r="E9" s="83"/>
      <c r="F9" s="83"/>
      <c r="G9" s="84"/>
      <c r="H9" s="7"/>
      <c r="I9" s="85"/>
      <c r="J9" s="74" t="s">
        <v>23</v>
      </c>
      <c r="K9" s="76" t="s">
        <v>20</v>
      </c>
      <c r="L9" s="76"/>
      <c r="M9" s="76"/>
      <c r="N9" s="76"/>
      <c r="O9" s="87"/>
      <c r="P9" s="74"/>
    </row>
    <row r="10" spans="1:19" ht="135.75" customHeight="1" x14ac:dyDescent="0.25">
      <c r="A10" s="78" t="s">
        <v>2</v>
      </c>
      <c r="B10" s="32" t="s">
        <v>4</v>
      </c>
      <c r="C10" s="32" t="s">
        <v>5</v>
      </c>
      <c r="D10" s="32" t="s">
        <v>6</v>
      </c>
      <c r="E10" s="32" t="s">
        <v>7</v>
      </c>
      <c r="F10" s="32" t="s">
        <v>8</v>
      </c>
      <c r="G10" s="32" t="s">
        <v>19</v>
      </c>
      <c r="H10" s="34"/>
      <c r="I10" s="86" t="s">
        <v>9</v>
      </c>
      <c r="J10" s="74"/>
      <c r="K10" s="35" t="s">
        <v>432</v>
      </c>
      <c r="L10" s="46" t="s">
        <v>431</v>
      </c>
      <c r="M10" s="35" t="s">
        <v>458</v>
      </c>
      <c r="N10" s="35" t="s">
        <v>321</v>
      </c>
      <c r="O10" s="88" t="s">
        <v>10</v>
      </c>
      <c r="P10" s="75" t="s">
        <v>10</v>
      </c>
      <c r="Q10" s="38">
        <f>I123+I132+I133+I138+I146+I149+I154+I176+I180+I193+I199+I205+I208+I232+I236+I241+I245+I249</f>
        <v>58469.961509999994</v>
      </c>
    </row>
    <row r="11" spans="1:19" ht="15.75" x14ac:dyDescent="0.25">
      <c r="A11" s="14" t="s">
        <v>11</v>
      </c>
      <c r="B11" s="3" t="s">
        <v>12</v>
      </c>
      <c r="C11" s="3" t="s">
        <v>13</v>
      </c>
      <c r="D11" s="3" t="s">
        <v>14</v>
      </c>
      <c r="E11" s="3" t="s">
        <v>15</v>
      </c>
      <c r="F11" s="3" t="s">
        <v>16</v>
      </c>
      <c r="G11" s="3">
        <v>7</v>
      </c>
      <c r="H11" s="3"/>
      <c r="I11" s="14">
        <v>8</v>
      </c>
      <c r="J11" s="14">
        <v>9</v>
      </c>
      <c r="K11" s="14">
        <v>10</v>
      </c>
      <c r="L11" s="14"/>
      <c r="M11" s="14"/>
      <c r="N11" s="14"/>
      <c r="O11" s="14">
        <v>11</v>
      </c>
      <c r="P11" s="14">
        <v>12</v>
      </c>
    </row>
    <row r="12" spans="1:19" ht="15.75" x14ac:dyDescent="0.25">
      <c r="A12" s="10" t="s">
        <v>366</v>
      </c>
      <c r="B12" s="5" t="s">
        <v>27</v>
      </c>
      <c r="C12" s="6" t="s">
        <v>307</v>
      </c>
      <c r="D12" s="18" t="s">
        <v>317</v>
      </c>
      <c r="E12" s="5" t="s">
        <v>356</v>
      </c>
      <c r="F12" s="5">
        <v>100</v>
      </c>
      <c r="G12" s="3"/>
      <c r="H12" s="3"/>
      <c r="I12" s="8">
        <v>311.67480999999998</v>
      </c>
      <c r="J12" s="8">
        <f>K12+L12+M12+N12</f>
        <v>308.84500000000003</v>
      </c>
      <c r="K12" s="8"/>
      <c r="L12" s="38"/>
      <c r="M12" s="8">
        <v>180.267</v>
      </c>
      <c r="N12" s="8">
        <v>128.578</v>
      </c>
      <c r="O12" s="8">
        <v>2244.2298099999998</v>
      </c>
      <c r="P12" s="20"/>
      <c r="Q12" s="72">
        <f>I12-J12</f>
        <v>2.8298099999999522</v>
      </c>
      <c r="R12" s="38">
        <f>SUM(O12:O120)</f>
        <v>166579.16199000011</v>
      </c>
    </row>
    <row r="13" spans="1:19" ht="31.5" x14ac:dyDescent="0.25">
      <c r="A13" s="10" t="s">
        <v>196</v>
      </c>
      <c r="B13" s="5" t="s">
        <v>27</v>
      </c>
      <c r="C13" s="6" t="s">
        <v>307</v>
      </c>
      <c r="D13" s="6" t="s">
        <v>308</v>
      </c>
      <c r="E13" s="5" t="s">
        <v>28</v>
      </c>
      <c r="F13" s="5">
        <v>100</v>
      </c>
      <c r="G13" s="5"/>
      <c r="H13" s="9" t="s">
        <v>29</v>
      </c>
      <c r="I13" s="8"/>
      <c r="J13" s="8">
        <f t="shared" ref="J13:J86" si="0">K13+L13+M13+N13</f>
        <v>0</v>
      </c>
      <c r="K13" s="16"/>
      <c r="L13" s="16"/>
      <c r="M13" s="16"/>
      <c r="N13" s="16"/>
      <c r="O13" s="8">
        <v>132.69999999999999</v>
      </c>
      <c r="P13" s="20"/>
      <c r="Q13" s="38">
        <f t="shared" ref="Q13:Q83" si="1">I13-J13</f>
        <v>0</v>
      </c>
      <c r="R13" s="38"/>
    </row>
    <row r="14" spans="1:19" ht="31.5" x14ac:dyDescent="0.25">
      <c r="A14" s="10" t="s">
        <v>197</v>
      </c>
      <c r="B14" s="5" t="s">
        <v>27</v>
      </c>
      <c r="C14" s="6" t="s">
        <v>307</v>
      </c>
      <c r="D14" s="6" t="s">
        <v>308</v>
      </c>
      <c r="E14" s="5" t="s">
        <v>30</v>
      </c>
      <c r="F14" s="5">
        <v>100</v>
      </c>
      <c r="G14" s="5"/>
      <c r="H14" s="9" t="s">
        <v>31</v>
      </c>
      <c r="I14" s="8"/>
      <c r="J14" s="8">
        <f t="shared" si="0"/>
        <v>0</v>
      </c>
      <c r="K14" s="16"/>
      <c r="L14" s="16"/>
      <c r="M14" s="16"/>
      <c r="N14" s="16"/>
      <c r="O14" s="8">
        <v>1310.2650000000001</v>
      </c>
      <c r="P14" s="20"/>
      <c r="Q14" s="38">
        <f t="shared" si="1"/>
        <v>0</v>
      </c>
      <c r="R14" s="38"/>
    </row>
    <row r="15" spans="1:19" s="2" customFormat="1" ht="31.5" x14ac:dyDescent="0.25">
      <c r="A15" s="10" t="s">
        <v>197</v>
      </c>
      <c r="B15" s="5" t="s">
        <v>27</v>
      </c>
      <c r="C15" s="6" t="s">
        <v>307</v>
      </c>
      <c r="D15" s="6" t="s">
        <v>308</v>
      </c>
      <c r="E15" s="5" t="s">
        <v>30</v>
      </c>
      <c r="F15" s="5">
        <v>200</v>
      </c>
      <c r="G15" s="5"/>
      <c r="H15" s="9" t="s">
        <v>31</v>
      </c>
      <c r="I15" s="8"/>
      <c r="J15" s="8">
        <f t="shared" si="0"/>
        <v>0</v>
      </c>
      <c r="K15" s="17"/>
      <c r="L15" s="17"/>
      <c r="M15" s="17"/>
      <c r="N15" s="17"/>
      <c r="O15" s="8">
        <v>220.33500000000001</v>
      </c>
      <c r="P15" s="21"/>
      <c r="Q15" s="38">
        <f t="shared" si="1"/>
        <v>0</v>
      </c>
      <c r="R15" s="38"/>
    </row>
    <row r="16" spans="1:19" ht="17.25" customHeight="1" x14ac:dyDescent="0.25">
      <c r="A16" s="10" t="s">
        <v>198</v>
      </c>
      <c r="B16" s="5" t="s">
        <v>27</v>
      </c>
      <c r="C16" s="6" t="s">
        <v>307</v>
      </c>
      <c r="D16" s="6" t="s">
        <v>308</v>
      </c>
      <c r="E16" s="5" t="s">
        <v>32</v>
      </c>
      <c r="F16" s="5">
        <v>100</v>
      </c>
      <c r="G16" s="5"/>
      <c r="H16" s="9" t="s">
        <v>33</v>
      </c>
      <c r="I16" s="8">
        <v>1068.53051</v>
      </c>
      <c r="J16" s="8">
        <f t="shared" si="0"/>
        <v>571.77</v>
      </c>
      <c r="K16" s="16"/>
      <c r="L16" s="16"/>
      <c r="M16" s="8"/>
      <c r="N16" s="8">
        <v>571.77</v>
      </c>
      <c r="O16" s="8">
        <v>15048.406370000001</v>
      </c>
      <c r="P16" s="20" t="s">
        <v>469</v>
      </c>
      <c r="Q16" s="72">
        <f t="shared" si="1"/>
        <v>496.76051000000007</v>
      </c>
      <c r="R16" s="38">
        <f>381.53879+115.22472</f>
        <v>496.76351</v>
      </c>
      <c r="S16" s="38">
        <f>Q16-R16</f>
        <v>-2.9999999999290594E-3</v>
      </c>
    </row>
    <row r="17" spans="1:18" ht="21" x14ac:dyDescent="0.25">
      <c r="A17" s="10" t="s">
        <v>199</v>
      </c>
      <c r="B17" s="5" t="s">
        <v>27</v>
      </c>
      <c r="C17" s="6" t="s">
        <v>307</v>
      </c>
      <c r="D17" s="6" t="s">
        <v>308</v>
      </c>
      <c r="E17" s="5" t="s">
        <v>34</v>
      </c>
      <c r="F17" s="5">
        <v>100</v>
      </c>
      <c r="G17" s="5"/>
      <c r="H17" s="9" t="s">
        <v>33</v>
      </c>
      <c r="I17" s="8">
        <v>294.63299999999998</v>
      </c>
      <c r="J17" s="8">
        <f t="shared" si="0"/>
        <v>294.63299999999998</v>
      </c>
      <c r="K17" s="8"/>
      <c r="L17" s="8"/>
      <c r="M17" s="8"/>
      <c r="N17" s="8">
        <v>294.63299999999998</v>
      </c>
      <c r="O17" s="8">
        <v>3323.105</v>
      </c>
      <c r="P17" s="20" t="s">
        <v>469</v>
      </c>
      <c r="Q17" s="38">
        <f t="shared" si="1"/>
        <v>0</v>
      </c>
      <c r="R17" s="38"/>
    </row>
    <row r="18" spans="1:18" ht="23.25" x14ac:dyDescent="0.25">
      <c r="A18" s="10" t="s">
        <v>199</v>
      </c>
      <c r="B18" s="5" t="s">
        <v>27</v>
      </c>
      <c r="C18" s="6" t="s">
        <v>307</v>
      </c>
      <c r="D18" s="6" t="s">
        <v>308</v>
      </c>
      <c r="E18" s="5" t="s">
        <v>34</v>
      </c>
      <c r="F18" s="5">
        <v>200</v>
      </c>
      <c r="G18" s="5"/>
      <c r="H18" s="9" t="s">
        <v>33</v>
      </c>
      <c r="I18" s="8">
        <v>56.55</v>
      </c>
      <c r="J18" s="8">
        <f t="shared" si="0"/>
        <v>56.55</v>
      </c>
      <c r="K18" s="8"/>
      <c r="L18" s="8"/>
      <c r="M18" s="8"/>
      <c r="N18" s="8">
        <v>56.55</v>
      </c>
      <c r="O18" s="8">
        <v>1603.8413</v>
      </c>
      <c r="P18" s="19" t="s">
        <v>449</v>
      </c>
      <c r="Q18" s="38">
        <f t="shared" si="1"/>
        <v>0</v>
      </c>
      <c r="R18" s="38"/>
    </row>
    <row r="19" spans="1:18" ht="21" x14ac:dyDescent="0.25">
      <c r="A19" s="10" t="s">
        <v>199</v>
      </c>
      <c r="B19" s="5" t="s">
        <v>27</v>
      </c>
      <c r="C19" s="6" t="s">
        <v>307</v>
      </c>
      <c r="D19" s="6" t="s">
        <v>308</v>
      </c>
      <c r="E19" s="5" t="s">
        <v>34</v>
      </c>
      <c r="F19" s="5">
        <v>800</v>
      </c>
      <c r="G19" s="5"/>
      <c r="H19" s="9" t="s">
        <v>33</v>
      </c>
      <c r="I19" s="8">
        <v>5.843</v>
      </c>
      <c r="J19" s="8">
        <f t="shared" si="0"/>
        <v>5.843</v>
      </c>
      <c r="K19" s="8"/>
      <c r="L19" s="8"/>
      <c r="M19" s="8"/>
      <c r="N19" s="8">
        <v>5.843</v>
      </c>
      <c r="O19" s="8">
        <v>298.113</v>
      </c>
      <c r="P19" s="30" t="s">
        <v>472</v>
      </c>
      <c r="Q19" s="38">
        <f t="shared" si="1"/>
        <v>0</v>
      </c>
      <c r="R19" s="38"/>
    </row>
    <row r="20" spans="1:18" ht="31.5" x14ac:dyDescent="0.25">
      <c r="A20" s="10" t="s">
        <v>200</v>
      </c>
      <c r="B20" s="5" t="s">
        <v>27</v>
      </c>
      <c r="C20" s="6" t="s">
        <v>307</v>
      </c>
      <c r="D20" s="6" t="s">
        <v>309</v>
      </c>
      <c r="E20" s="5" t="s">
        <v>35</v>
      </c>
      <c r="F20" s="5">
        <v>200</v>
      </c>
      <c r="G20" s="5"/>
      <c r="H20" s="9" t="s">
        <v>36</v>
      </c>
      <c r="I20" s="8"/>
      <c r="J20" s="8">
        <f t="shared" si="0"/>
        <v>0</v>
      </c>
      <c r="K20" s="16"/>
      <c r="L20" s="16"/>
      <c r="M20" s="16"/>
      <c r="N20" s="8"/>
      <c r="O20" s="8">
        <v>1.7</v>
      </c>
      <c r="P20" s="20"/>
      <c r="Q20" s="38">
        <f t="shared" si="1"/>
        <v>0</v>
      </c>
      <c r="R20" s="38"/>
    </row>
    <row r="21" spans="1:18" x14ac:dyDescent="0.25">
      <c r="A21" s="10" t="s">
        <v>201</v>
      </c>
      <c r="B21" s="5" t="s">
        <v>27</v>
      </c>
      <c r="C21" s="6" t="s">
        <v>307</v>
      </c>
      <c r="D21" s="6" t="s">
        <v>310</v>
      </c>
      <c r="E21" s="5" t="s">
        <v>37</v>
      </c>
      <c r="F21" s="5">
        <v>800</v>
      </c>
      <c r="G21" s="5"/>
      <c r="H21" s="9" t="s">
        <v>33</v>
      </c>
      <c r="I21" s="8">
        <v>-200</v>
      </c>
      <c r="J21" s="8">
        <f t="shared" si="0"/>
        <v>-200</v>
      </c>
      <c r="K21" s="8"/>
      <c r="L21" s="8"/>
      <c r="M21" s="8"/>
      <c r="N21" s="8">
        <v>-200</v>
      </c>
      <c r="O21" s="8">
        <v>284.09699999999998</v>
      </c>
      <c r="P21" s="20" t="s">
        <v>337</v>
      </c>
      <c r="Q21" s="38">
        <f t="shared" si="1"/>
        <v>0</v>
      </c>
      <c r="R21" s="38"/>
    </row>
    <row r="22" spans="1:18" ht="21" x14ac:dyDescent="0.25">
      <c r="A22" s="10" t="s">
        <v>202</v>
      </c>
      <c r="B22" s="5" t="s">
        <v>27</v>
      </c>
      <c r="C22" s="6" t="s">
        <v>307</v>
      </c>
      <c r="D22" s="6" t="s">
        <v>311</v>
      </c>
      <c r="E22" s="5" t="s">
        <v>38</v>
      </c>
      <c r="F22" s="5">
        <v>200</v>
      </c>
      <c r="G22" s="5"/>
      <c r="H22" s="9" t="s">
        <v>33</v>
      </c>
      <c r="I22" s="8"/>
      <c r="J22" s="8">
        <f t="shared" si="0"/>
        <v>0</v>
      </c>
      <c r="K22" s="16"/>
      <c r="L22" s="16"/>
      <c r="M22" s="16"/>
      <c r="N22" s="8"/>
      <c r="O22" s="8">
        <v>240</v>
      </c>
      <c r="P22" s="20"/>
      <c r="Q22" s="38">
        <f t="shared" si="1"/>
        <v>0</v>
      </c>
      <c r="R22" s="38"/>
    </row>
    <row r="23" spans="1:18" ht="15.75" x14ac:dyDescent="0.25">
      <c r="A23" s="10" t="s">
        <v>203</v>
      </c>
      <c r="B23" s="5" t="s">
        <v>27</v>
      </c>
      <c r="C23" s="6" t="s">
        <v>307</v>
      </c>
      <c r="D23" s="6" t="s">
        <v>311</v>
      </c>
      <c r="E23" s="5" t="s">
        <v>39</v>
      </c>
      <c r="F23" s="5">
        <v>200</v>
      </c>
      <c r="G23" s="5"/>
      <c r="H23" s="9" t="s">
        <v>33</v>
      </c>
      <c r="I23" s="8"/>
      <c r="J23" s="8">
        <f t="shared" si="0"/>
        <v>0</v>
      </c>
      <c r="K23" s="16"/>
      <c r="L23" s="16"/>
      <c r="M23" s="16"/>
      <c r="N23" s="8"/>
      <c r="O23" s="8">
        <v>76.689689999999999</v>
      </c>
      <c r="P23" s="20"/>
      <c r="Q23" s="38">
        <f t="shared" si="1"/>
        <v>0</v>
      </c>
      <c r="R23" s="38"/>
    </row>
    <row r="24" spans="1:18" ht="15.75" x14ac:dyDescent="0.25">
      <c r="A24" s="10" t="s">
        <v>203</v>
      </c>
      <c r="B24" s="5" t="s">
        <v>27</v>
      </c>
      <c r="C24" s="6" t="s">
        <v>307</v>
      </c>
      <c r="D24" s="6" t="s">
        <v>311</v>
      </c>
      <c r="E24" s="5" t="s">
        <v>39</v>
      </c>
      <c r="F24" s="5">
        <v>800</v>
      </c>
      <c r="G24" s="5"/>
      <c r="H24" s="9" t="s">
        <v>33</v>
      </c>
      <c r="I24" s="8"/>
      <c r="J24" s="8">
        <f t="shared" si="0"/>
        <v>0</v>
      </c>
      <c r="K24" s="16"/>
      <c r="L24" s="16"/>
      <c r="M24" s="8"/>
      <c r="N24" s="8"/>
      <c r="O24" s="8">
        <v>391</v>
      </c>
      <c r="P24" s="20"/>
      <c r="Q24" s="38">
        <f t="shared" si="1"/>
        <v>0</v>
      </c>
      <c r="R24" s="38"/>
    </row>
    <row r="25" spans="1:18" ht="21" x14ac:dyDescent="0.25">
      <c r="A25" s="10" t="s">
        <v>204</v>
      </c>
      <c r="B25" s="5" t="s">
        <v>27</v>
      </c>
      <c r="C25" s="6" t="s">
        <v>307</v>
      </c>
      <c r="D25" s="6" t="s">
        <v>311</v>
      </c>
      <c r="E25" s="5" t="s">
        <v>40</v>
      </c>
      <c r="F25" s="5">
        <v>200</v>
      </c>
      <c r="G25" s="5"/>
      <c r="H25" s="9" t="s">
        <v>33</v>
      </c>
      <c r="I25" s="8"/>
      <c r="J25" s="8">
        <f t="shared" si="0"/>
        <v>0</v>
      </c>
      <c r="K25" s="16"/>
      <c r="L25" s="16"/>
      <c r="M25" s="16"/>
      <c r="N25" s="8"/>
      <c r="O25" s="8">
        <v>42.92</v>
      </c>
      <c r="P25" s="20"/>
      <c r="Q25" s="38">
        <f t="shared" si="1"/>
        <v>0</v>
      </c>
      <c r="R25" s="38"/>
    </row>
    <row r="26" spans="1:18" ht="21" x14ac:dyDescent="0.25">
      <c r="A26" s="10" t="s">
        <v>204</v>
      </c>
      <c r="B26" s="5" t="s">
        <v>27</v>
      </c>
      <c r="C26" s="6" t="s">
        <v>307</v>
      </c>
      <c r="D26" s="6" t="s">
        <v>311</v>
      </c>
      <c r="E26" s="5" t="s">
        <v>40</v>
      </c>
      <c r="F26" s="5">
        <v>300</v>
      </c>
      <c r="G26" s="5"/>
      <c r="H26" s="9" t="s">
        <v>33</v>
      </c>
      <c r="I26" s="8"/>
      <c r="J26" s="8">
        <f t="shared" si="0"/>
        <v>0</v>
      </c>
      <c r="K26" s="16"/>
      <c r="L26" s="16"/>
      <c r="M26" s="16"/>
      <c r="N26" s="8"/>
      <c r="O26" s="8">
        <v>0</v>
      </c>
      <c r="P26" s="20"/>
      <c r="Q26" s="38">
        <f t="shared" si="1"/>
        <v>0</v>
      </c>
      <c r="R26" s="38"/>
    </row>
    <row r="27" spans="1:18" ht="21" x14ac:dyDescent="0.25">
      <c r="A27" s="10" t="s">
        <v>205</v>
      </c>
      <c r="B27" s="5" t="s">
        <v>27</v>
      </c>
      <c r="C27" s="6" t="s">
        <v>307</v>
      </c>
      <c r="D27" s="6" t="s">
        <v>311</v>
      </c>
      <c r="E27" s="5" t="s">
        <v>41</v>
      </c>
      <c r="F27" s="5">
        <v>300</v>
      </c>
      <c r="G27" s="5"/>
      <c r="H27" s="9" t="s">
        <v>33</v>
      </c>
      <c r="I27" s="8"/>
      <c r="J27" s="8">
        <f t="shared" si="0"/>
        <v>0</v>
      </c>
      <c r="K27" s="16"/>
      <c r="L27" s="16"/>
      <c r="M27" s="16"/>
      <c r="N27" s="8"/>
      <c r="O27" s="8">
        <v>10.102040000000001</v>
      </c>
      <c r="P27" s="20"/>
      <c r="Q27" s="38">
        <f t="shared" si="1"/>
        <v>0</v>
      </c>
      <c r="R27" s="38"/>
    </row>
    <row r="28" spans="1:18" ht="21" x14ac:dyDescent="0.25">
      <c r="A28" s="10" t="s">
        <v>206</v>
      </c>
      <c r="B28" s="5" t="s">
        <v>27</v>
      </c>
      <c r="C28" s="6" t="s">
        <v>307</v>
      </c>
      <c r="D28" s="6" t="s">
        <v>311</v>
      </c>
      <c r="E28" s="5" t="s">
        <v>42</v>
      </c>
      <c r="F28" s="5">
        <v>100</v>
      </c>
      <c r="G28" s="5"/>
      <c r="H28" s="9" t="s">
        <v>33</v>
      </c>
      <c r="I28" s="8">
        <v>458.83600000000001</v>
      </c>
      <c r="J28" s="8">
        <f t="shared" si="0"/>
        <v>458.83600000000001</v>
      </c>
      <c r="K28" s="8"/>
      <c r="L28" s="8"/>
      <c r="M28" s="8">
        <v>154.9</v>
      </c>
      <c r="N28" s="8">
        <f>236.917+67.019</f>
        <v>303.93600000000004</v>
      </c>
      <c r="O28" s="8">
        <v>2431.3560000000002</v>
      </c>
      <c r="P28" s="20" t="s">
        <v>469</v>
      </c>
      <c r="Q28" s="38">
        <f t="shared" si="1"/>
        <v>0</v>
      </c>
      <c r="R28" s="38"/>
    </row>
    <row r="29" spans="1:18" ht="21" x14ac:dyDescent="0.25">
      <c r="A29" s="10" t="s">
        <v>206</v>
      </c>
      <c r="B29" s="5" t="s">
        <v>27</v>
      </c>
      <c r="C29" s="6" t="s">
        <v>307</v>
      </c>
      <c r="D29" s="6" t="s">
        <v>311</v>
      </c>
      <c r="E29" s="5" t="s">
        <v>42</v>
      </c>
      <c r="F29" s="5">
        <v>200</v>
      </c>
      <c r="G29" s="5"/>
      <c r="H29" s="9" t="s">
        <v>33</v>
      </c>
      <c r="I29" s="8">
        <v>261.3</v>
      </c>
      <c r="J29" s="8">
        <f t="shared" si="0"/>
        <v>261.3</v>
      </c>
      <c r="K29" s="8"/>
      <c r="L29" s="8"/>
      <c r="M29" s="8"/>
      <c r="N29" s="8">
        <v>261.3</v>
      </c>
      <c r="O29" s="8">
        <v>292.5</v>
      </c>
      <c r="P29" s="19" t="s">
        <v>470</v>
      </c>
      <c r="Q29" s="38">
        <f t="shared" si="1"/>
        <v>0</v>
      </c>
      <c r="R29" s="38"/>
    </row>
    <row r="30" spans="1:18" ht="21" x14ac:dyDescent="0.25">
      <c r="A30" s="10" t="s">
        <v>206</v>
      </c>
      <c r="B30" s="5" t="s">
        <v>27</v>
      </c>
      <c r="C30" s="6" t="s">
        <v>307</v>
      </c>
      <c r="D30" s="6" t="s">
        <v>311</v>
      </c>
      <c r="E30" s="5" t="s">
        <v>42</v>
      </c>
      <c r="F30" s="5">
        <v>800</v>
      </c>
      <c r="G30" s="5"/>
      <c r="H30" s="9" t="s">
        <v>33</v>
      </c>
      <c r="I30" s="8"/>
      <c r="J30" s="8">
        <f t="shared" si="0"/>
        <v>0</v>
      </c>
      <c r="K30" s="8"/>
      <c r="L30" s="8"/>
      <c r="M30" s="8"/>
      <c r="N30" s="8"/>
      <c r="O30" s="8">
        <v>2.4</v>
      </c>
      <c r="P30" s="19"/>
      <c r="Q30" s="38">
        <f t="shared" si="1"/>
        <v>0</v>
      </c>
      <c r="R30" s="38"/>
    </row>
    <row r="31" spans="1:18" x14ac:dyDescent="0.25">
      <c r="A31" s="10" t="s">
        <v>207</v>
      </c>
      <c r="B31" s="5" t="s">
        <v>27</v>
      </c>
      <c r="C31" s="6" t="s">
        <v>307</v>
      </c>
      <c r="D31" s="6" t="s">
        <v>311</v>
      </c>
      <c r="E31" s="5" t="s">
        <v>43</v>
      </c>
      <c r="F31" s="5">
        <v>200</v>
      </c>
      <c r="G31" s="5"/>
      <c r="H31" s="9" t="s">
        <v>33</v>
      </c>
      <c r="I31" s="8">
        <v>-341.87200000000001</v>
      </c>
      <c r="J31" s="8">
        <f t="shared" si="0"/>
        <v>-341.87200000000001</v>
      </c>
      <c r="K31" s="8"/>
      <c r="L31" s="8"/>
      <c r="M31" s="8"/>
      <c r="N31" s="8">
        <v>-341.87200000000001</v>
      </c>
      <c r="O31" s="8">
        <v>1399.7909999999999</v>
      </c>
      <c r="P31" s="19" t="s">
        <v>471</v>
      </c>
      <c r="Q31" s="38">
        <f t="shared" si="1"/>
        <v>0</v>
      </c>
      <c r="R31" s="38"/>
    </row>
    <row r="32" spans="1:18" ht="21" x14ac:dyDescent="0.25">
      <c r="A32" s="10" t="s">
        <v>208</v>
      </c>
      <c r="B32" s="5" t="s">
        <v>27</v>
      </c>
      <c r="C32" s="6" t="s">
        <v>307</v>
      </c>
      <c r="D32" s="6" t="s">
        <v>311</v>
      </c>
      <c r="E32" s="5" t="s">
        <v>44</v>
      </c>
      <c r="F32" s="5">
        <v>200</v>
      </c>
      <c r="G32" s="5"/>
      <c r="H32" s="9" t="s">
        <v>33</v>
      </c>
      <c r="I32" s="8"/>
      <c r="J32" s="8">
        <f t="shared" si="0"/>
        <v>0</v>
      </c>
      <c r="K32" s="8"/>
      <c r="L32" s="8"/>
      <c r="M32" s="8"/>
      <c r="N32" s="8"/>
      <c r="O32" s="8">
        <v>143.4</v>
      </c>
      <c r="P32" s="19"/>
      <c r="Q32" s="38">
        <f t="shared" si="1"/>
        <v>0</v>
      </c>
      <c r="R32" s="38"/>
    </row>
    <row r="33" spans="1:18" ht="42" x14ac:dyDescent="0.25">
      <c r="A33" s="10" t="s">
        <v>209</v>
      </c>
      <c r="B33" s="5" t="s">
        <v>27</v>
      </c>
      <c r="C33" s="6" t="s">
        <v>307</v>
      </c>
      <c r="D33" s="6" t="s">
        <v>311</v>
      </c>
      <c r="E33" s="5" t="s">
        <v>46</v>
      </c>
      <c r="F33" s="5">
        <v>200</v>
      </c>
      <c r="G33" s="5"/>
      <c r="H33" s="9" t="s">
        <v>33</v>
      </c>
      <c r="I33" s="8">
        <v>341.87200000000001</v>
      </c>
      <c r="J33" s="8">
        <f t="shared" ref="J33" si="2">K33+L33+M33+N33</f>
        <v>0</v>
      </c>
      <c r="K33" s="8"/>
      <c r="L33" s="8"/>
      <c r="M33" s="8"/>
      <c r="N33" s="8"/>
      <c r="O33" s="8">
        <v>341.87200000000001</v>
      </c>
      <c r="P33" s="19"/>
      <c r="Q33" s="72">
        <f t="shared" ref="Q33" si="3">I33-J33</f>
        <v>341.87200000000001</v>
      </c>
      <c r="R33" s="38"/>
    </row>
    <row r="34" spans="1:18" ht="21" x14ac:dyDescent="0.25">
      <c r="A34" s="10" t="s">
        <v>241</v>
      </c>
      <c r="B34" s="5" t="s">
        <v>27</v>
      </c>
      <c r="C34" s="6" t="s">
        <v>307</v>
      </c>
      <c r="D34" s="6" t="s">
        <v>311</v>
      </c>
      <c r="E34" s="18" t="s">
        <v>86</v>
      </c>
      <c r="F34" s="5">
        <v>200</v>
      </c>
      <c r="G34" s="5"/>
      <c r="H34" s="9" t="s">
        <v>33</v>
      </c>
      <c r="I34" s="8"/>
      <c r="J34" s="8">
        <f t="shared" si="0"/>
        <v>0</v>
      </c>
      <c r="K34" s="8"/>
      <c r="L34" s="8"/>
      <c r="M34" s="8"/>
      <c r="N34" s="8"/>
      <c r="O34" s="8">
        <v>40</v>
      </c>
      <c r="P34" s="19"/>
      <c r="Q34" s="38">
        <f t="shared" si="1"/>
        <v>0</v>
      </c>
      <c r="R34" s="38"/>
    </row>
    <row r="35" spans="1:18" x14ac:dyDescent="0.25">
      <c r="A35" s="10" t="s">
        <v>332</v>
      </c>
      <c r="B35" s="5" t="s">
        <v>27</v>
      </c>
      <c r="C35" s="6" t="s">
        <v>307</v>
      </c>
      <c r="D35" s="6" t="s">
        <v>311</v>
      </c>
      <c r="E35" s="18" t="s">
        <v>331</v>
      </c>
      <c r="F35" s="5">
        <v>200</v>
      </c>
      <c r="G35" s="5"/>
      <c r="H35" s="9" t="s">
        <v>33</v>
      </c>
      <c r="I35" s="8"/>
      <c r="J35" s="8">
        <f t="shared" si="0"/>
        <v>0</v>
      </c>
      <c r="K35" s="8"/>
      <c r="L35" s="8"/>
      <c r="M35" s="8"/>
      <c r="N35" s="8"/>
      <c r="O35" s="8">
        <v>70</v>
      </c>
      <c r="P35" s="19"/>
      <c r="Q35" s="38">
        <f t="shared" si="1"/>
        <v>0</v>
      </c>
      <c r="R35" s="38"/>
    </row>
    <row r="36" spans="1:18" ht="21" x14ac:dyDescent="0.25">
      <c r="A36" s="10" t="s">
        <v>210</v>
      </c>
      <c r="B36" s="5" t="s">
        <v>27</v>
      </c>
      <c r="C36" s="6" t="s">
        <v>307</v>
      </c>
      <c r="D36" s="6" t="s">
        <v>311</v>
      </c>
      <c r="E36" s="5" t="s">
        <v>47</v>
      </c>
      <c r="F36" s="5">
        <v>100</v>
      </c>
      <c r="G36" s="5"/>
      <c r="H36" s="9" t="s">
        <v>33</v>
      </c>
      <c r="I36" s="8">
        <v>3242.165</v>
      </c>
      <c r="J36" s="8">
        <f t="shared" si="0"/>
        <v>3242.165</v>
      </c>
      <c r="K36" s="8"/>
      <c r="L36" s="8"/>
      <c r="M36" s="8">
        <f>1653.41-897.88</f>
        <v>755.53000000000009</v>
      </c>
      <c r="N36" s="8">
        <f>1219.29+369.465+897.88</f>
        <v>2486.6349999999998</v>
      </c>
      <c r="O36" s="8">
        <v>19360.079020000001</v>
      </c>
      <c r="P36" s="20" t="s">
        <v>469</v>
      </c>
      <c r="Q36" s="38">
        <f t="shared" si="1"/>
        <v>0</v>
      </c>
      <c r="R36" s="38"/>
    </row>
    <row r="37" spans="1:18" ht="21" x14ac:dyDescent="0.25">
      <c r="A37" s="10" t="s">
        <v>210</v>
      </c>
      <c r="B37" s="5" t="s">
        <v>27</v>
      </c>
      <c r="C37" s="6" t="s">
        <v>307</v>
      </c>
      <c r="D37" s="6" t="s">
        <v>311</v>
      </c>
      <c r="E37" s="5" t="s">
        <v>47</v>
      </c>
      <c r="F37" s="5">
        <v>200</v>
      </c>
      <c r="G37" s="5"/>
      <c r="H37" s="9" t="s">
        <v>33</v>
      </c>
      <c r="I37" s="8">
        <v>-7.2430000000000003</v>
      </c>
      <c r="J37" s="8">
        <f t="shared" si="0"/>
        <v>-7.2430000000000003</v>
      </c>
      <c r="K37" s="8"/>
      <c r="L37" s="8"/>
      <c r="M37" s="8"/>
      <c r="N37" s="8">
        <v>-7.2430000000000003</v>
      </c>
      <c r="O37" s="8">
        <v>6202.9215999999997</v>
      </c>
      <c r="P37" s="19"/>
      <c r="Q37" s="38">
        <f t="shared" si="1"/>
        <v>0</v>
      </c>
      <c r="R37" s="38"/>
    </row>
    <row r="38" spans="1:18" ht="21" x14ac:dyDescent="0.25">
      <c r="A38" s="10" t="s">
        <v>210</v>
      </c>
      <c r="B38" s="5" t="s">
        <v>27</v>
      </c>
      <c r="C38" s="6" t="s">
        <v>307</v>
      </c>
      <c r="D38" s="6" t="s">
        <v>311</v>
      </c>
      <c r="E38" s="5" t="s">
        <v>47</v>
      </c>
      <c r="F38" s="5">
        <v>800</v>
      </c>
      <c r="G38" s="5"/>
      <c r="H38" s="9" t="s">
        <v>33</v>
      </c>
      <c r="I38" s="8">
        <v>1.4</v>
      </c>
      <c r="J38" s="8">
        <f t="shared" si="0"/>
        <v>1.4</v>
      </c>
      <c r="K38" s="8"/>
      <c r="L38" s="8"/>
      <c r="M38" s="8"/>
      <c r="N38" s="8">
        <v>1.4</v>
      </c>
      <c r="O38" s="8">
        <v>112.0325</v>
      </c>
      <c r="P38" s="31" t="s">
        <v>472</v>
      </c>
      <c r="Q38" s="38">
        <f t="shared" si="1"/>
        <v>0</v>
      </c>
      <c r="R38" s="38"/>
    </row>
    <row r="39" spans="1:18" ht="21" x14ac:dyDescent="0.25">
      <c r="A39" s="10" t="s">
        <v>273</v>
      </c>
      <c r="B39" s="5" t="s">
        <v>27</v>
      </c>
      <c r="C39" s="6" t="s">
        <v>307</v>
      </c>
      <c r="D39" s="6" t="s">
        <v>311</v>
      </c>
      <c r="E39" s="5">
        <v>1010301000</v>
      </c>
      <c r="F39" s="5">
        <v>200</v>
      </c>
      <c r="G39" s="5"/>
      <c r="H39" s="9" t="s">
        <v>33</v>
      </c>
      <c r="I39" s="8"/>
      <c r="J39" s="8">
        <f t="shared" si="0"/>
        <v>0</v>
      </c>
      <c r="K39" s="8"/>
      <c r="L39" s="8"/>
      <c r="M39" s="8"/>
      <c r="N39" s="8"/>
      <c r="O39" s="8">
        <v>32.06</v>
      </c>
      <c r="P39" s="31"/>
      <c r="Q39" s="38">
        <f t="shared" si="1"/>
        <v>0</v>
      </c>
      <c r="R39" s="38"/>
    </row>
    <row r="40" spans="1:18" ht="31.5" x14ac:dyDescent="0.25">
      <c r="A40" s="10" t="s">
        <v>211</v>
      </c>
      <c r="B40" s="5" t="s">
        <v>27</v>
      </c>
      <c r="C40" s="6" t="s">
        <v>307</v>
      </c>
      <c r="D40" s="6" t="s">
        <v>311</v>
      </c>
      <c r="E40" s="5" t="s">
        <v>48</v>
      </c>
      <c r="F40" s="5">
        <v>100</v>
      </c>
      <c r="G40" s="5"/>
      <c r="H40" s="9" t="s">
        <v>49</v>
      </c>
      <c r="I40" s="8"/>
      <c r="J40" s="8">
        <f t="shared" si="0"/>
        <v>0</v>
      </c>
      <c r="K40" s="15"/>
      <c r="L40" s="15"/>
      <c r="M40" s="15"/>
      <c r="N40" s="15"/>
      <c r="O40" s="8">
        <v>777.87</v>
      </c>
      <c r="P40" s="30"/>
      <c r="Q40" s="38">
        <f t="shared" si="1"/>
        <v>0</v>
      </c>
      <c r="R40" s="38"/>
    </row>
    <row r="41" spans="1:18" ht="31.5" x14ac:dyDescent="0.25">
      <c r="A41" s="10" t="s">
        <v>211</v>
      </c>
      <c r="B41" s="5" t="s">
        <v>27</v>
      </c>
      <c r="C41" s="6" t="s">
        <v>307</v>
      </c>
      <c r="D41" s="6" t="s">
        <v>311</v>
      </c>
      <c r="E41" s="5" t="s">
        <v>48</v>
      </c>
      <c r="F41" s="5">
        <v>200</v>
      </c>
      <c r="G41" s="5"/>
      <c r="H41" s="9" t="s">
        <v>49</v>
      </c>
      <c r="I41" s="8"/>
      <c r="J41" s="8">
        <f t="shared" si="0"/>
        <v>0</v>
      </c>
      <c r="K41" s="15"/>
      <c r="L41" s="15"/>
      <c r="M41" s="15"/>
      <c r="N41" s="15"/>
      <c r="O41" s="8">
        <v>81.73</v>
      </c>
      <c r="P41" s="30"/>
      <c r="Q41" s="38">
        <f t="shared" si="1"/>
        <v>0</v>
      </c>
      <c r="R41" s="38"/>
    </row>
    <row r="42" spans="1:18" ht="21" x14ac:dyDescent="0.25">
      <c r="A42" s="10" t="s">
        <v>212</v>
      </c>
      <c r="B42" s="5" t="s">
        <v>27</v>
      </c>
      <c r="C42" s="6" t="s">
        <v>307</v>
      </c>
      <c r="D42" s="6" t="s">
        <v>311</v>
      </c>
      <c r="E42" s="5" t="s">
        <v>50</v>
      </c>
      <c r="F42" s="5">
        <v>200</v>
      </c>
      <c r="G42" s="5"/>
      <c r="H42" s="9" t="s">
        <v>51</v>
      </c>
      <c r="I42" s="8"/>
      <c r="J42" s="8">
        <f t="shared" si="0"/>
        <v>0</v>
      </c>
      <c r="K42" s="15"/>
      <c r="L42" s="15"/>
      <c r="M42" s="15"/>
      <c r="N42" s="15"/>
      <c r="O42" s="8">
        <v>80.7</v>
      </c>
      <c r="P42" s="31"/>
      <c r="Q42" s="38">
        <f t="shared" si="1"/>
        <v>0</v>
      </c>
      <c r="R42" s="38"/>
    </row>
    <row r="43" spans="1:18" ht="42" x14ac:dyDescent="0.25">
      <c r="A43" s="10" t="s">
        <v>213</v>
      </c>
      <c r="B43" s="5" t="s">
        <v>27</v>
      </c>
      <c r="C43" s="6" t="s">
        <v>307</v>
      </c>
      <c r="D43" s="6" t="s">
        <v>311</v>
      </c>
      <c r="E43" s="5" t="s">
        <v>52</v>
      </c>
      <c r="F43" s="5">
        <v>100</v>
      </c>
      <c r="G43" s="5"/>
      <c r="H43" s="9" t="s">
        <v>53</v>
      </c>
      <c r="I43" s="8"/>
      <c r="J43" s="8">
        <f t="shared" si="0"/>
        <v>0</v>
      </c>
      <c r="K43" s="15"/>
      <c r="L43" s="15"/>
      <c r="M43" s="15"/>
      <c r="N43" s="15"/>
      <c r="O43" s="8">
        <v>298.39999999999998</v>
      </c>
      <c r="P43" s="19"/>
      <c r="Q43" s="38">
        <f t="shared" si="1"/>
        <v>0</v>
      </c>
      <c r="R43" s="38"/>
    </row>
    <row r="44" spans="1:18" ht="21" x14ac:dyDescent="0.25">
      <c r="A44" s="10" t="s">
        <v>198</v>
      </c>
      <c r="B44" s="9" t="s">
        <v>27</v>
      </c>
      <c r="C44" s="11" t="s">
        <v>307</v>
      </c>
      <c r="D44" s="36" t="s">
        <v>311</v>
      </c>
      <c r="E44" s="9" t="s">
        <v>32</v>
      </c>
      <c r="F44" s="9">
        <v>100</v>
      </c>
      <c r="G44" s="9"/>
      <c r="H44" s="9" t="s">
        <v>33</v>
      </c>
      <c r="I44" s="8">
        <v>306.48518999999999</v>
      </c>
      <c r="J44" s="8">
        <f t="shared" ref="J44" si="4">K44+L44+M44+N44</f>
        <v>270.55799999999999</v>
      </c>
      <c r="K44" s="16"/>
      <c r="L44" s="16"/>
      <c r="M44" s="8"/>
      <c r="N44" s="8">
        <f>212.395+58.163</f>
        <v>270.55799999999999</v>
      </c>
      <c r="O44" s="8">
        <v>306.48518999999999</v>
      </c>
      <c r="P44" s="20" t="s">
        <v>473</v>
      </c>
      <c r="Q44" s="72">
        <f t="shared" ref="Q44" si="5">I44-J44</f>
        <v>35.927189999999996</v>
      </c>
      <c r="R44" s="38">
        <f>27.59385+8.33334</f>
        <v>35.927189999999996</v>
      </c>
    </row>
    <row r="45" spans="1:18" ht="21" x14ac:dyDescent="0.25">
      <c r="A45" s="10" t="s">
        <v>199</v>
      </c>
      <c r="B45" s="9" t="s">
        <v>27</v>
      </c>
      <c r="C45" s="11" t="s">
        <v>307</v>
      </c>
      <c r="D45" s="11" t="s">
        <v>311</v>
      </c>
      <c r="E45" s="9" t="s">
        <v>34</v>
      </c>
      <c r="F45" s="9">
        <v>100</v>
      </c>
      <c r="G45" s="9"/>
      <c r="H45" s="9" t="s">
        <v>33</v>
      </c>
      <c r="I45" s="8">
        <v>21.12</v>
      </c>
      <c r="J45" s="8">
        <f t="shared" si="0"/>
        <v>21.12</v>
      </c>
      <c r="K45" s="8"/>
      <c r="L45" s="8"/>
      <c r="M45" s="8">
        <v>21.12</v>
      </c>
      <c r="N45" s="8"/>
      <c r="O45" s="8">
        <v>507.79</v>
      </c>
      <c r="P45" s="20" t="s">
        <v>473</v>
      </c>
      <c r="Q45" s="38">
        <f t="shared" si="1"/>
        <v>0</v>
      </c>
      <c r="R45" s="38"/>
    </row>
    <row r="46" spans="1:18" x14ac:dyDescent="0.25">
      <c r="A46" s="10" t="s">
        <v>367</v>
      </c>
      <c r="B46" s="9" t="s">
        <v>27</v>
      </c>
      <c r="C46" s="36" t="s">
        <v>317</v>
      </c>
      <c r="D46" s="36" t="s">
        <v>308</v>
      </c>
      <c r="E46" s="36" t="s">
        <v>357</v>
      </c>
      <c r="F46" s="9">
        <v>100</v>
      </c>
      <c r="G46" s="9"/>
      <c r="H46" s="9" t="s">
        <v>33</v>
      </c>
      <c r="I46" s="8"/>
      <c r="J46" s="8">
        <f t="shared" ref="J46" si="6">K46+L46+M46+N46</f>
        <v>0</v>
      </c>
      <c r="K46" s="8"/>
      <c r="L46" s="8"/>
      <c r="M46" s="8"/>
      <c r="N46" s="8"/>
      <c r="O46" s="8">
        <v>87.372</v>
      </c>
      <c r="P46" s="19"/>
      <c r="Q46" s="38">
        <f t="shared" ref="Q46" si="7">I46-J46</f>
        <v>0</v>
      </c>
      <c r="R46" s="38"/>
    </row>
    <row r="47" spans="1:18" x14ac:dyDescent="0.25">
      <c r="A47" s="10" t="s">
        <v>367</v>
      </c>
      <c r="B47" s="9" t="s">
        <v>27</v>
      </c>
      <c r="C47" s="36" t="s">
        <v>317</v>
      </c>
      <c r="D47" s="36" t="s">
        <v>308</v>
      </c>
      <c r="E47" s="36" t="s">
        <v>357</v>
      </c>
      <c r="F47" s="9">
        <v>200</v>
      </c>
      <c r="G47" s="9"/>
      <c r="H47" s="9" t="s">
        <v>33</v>
      </c>
      <c r="I47" s="8">
        <v>-301</v>
      </c>
      <c r="J47" s="8">
        <f t="shared" si="0"/>
        <v>-301</v>
      </c>
      <c r="K47" s="8"/>
      <c r="L47" s="8"/>
      <c r="M47" s="8"/>
      <c r="N47" s="8">
        <v>-301</v>
      </c>
      <c r="O47" s="8">
        <v>125.148</v>
      </c>
      <c r="P47" s="19"/>
      <c r="Q47" s="38">
        <f t="shared" si="1"/>
        <v>0</v>
      </c>
      <c r="R47" s="38"/>
    </row>
    <row r="48" spans="1:18" ht="21" x14ac:dyDescent="0.25">
      <c r="A48" s="10" t="s">
        <v>214</v>
      </c>
      <c r="B48" s="9" t="s">
        <v>27</v>
      </c>
      <c r="C48" s="11" t="s">
        <v>312</v>
      </c>
      <c r="D48" s="11" t="s">
        <v>313</v>
      </c>
      <c r="E48" s="9" t="s">
        <v>54</v>
      </c>
      <c r="F48" s="9">
        <v>200</v>
      </c>
      <c r="G48" s="9"/>
      <c r="H48" s="9" t="s">
        <v>33</v>
      </c>
      <c r="I48" s="8"/>
      <c r="J48" s="8">
        <f t="shared" si="0"/>
        <v>0</v>
      </c>
      <c r="K48" s="8"/>
      <c r="L48" s="8"/>
      <c r="M48" s="8"/>
      <c r="N48" s="8"/>
      <c r="O48" s="8">
        <v>150.39123000000001</v>
      </c>
      <c r="P48" s="19"/>
      <c r="Q48" s="38">
        <f t="shared" si="1"/>
        <v>0</v>
      </c>
      <c r="R48" s="38"/>
    </row>
    <row r="49" spans="1:18" ht="21" x14ac:dyDescent="0.25">
      <c r="A49" s="10" t="s">
        <v>215</v>
      </c>
      <c r="B49" s="9" t="s">
        <v>27</v>
      </c>
      <c r="C49" s="11" t="s">
        <v>312</v>
      </c>
      <c r="D49" s="11" t="s">
        <v>313</v>
      </c>
      <c r="E49" s="9" t="s">
        <v>55</v>
      </c>
      <c r="F49" s="9">
        <v>200</v>
      </c>
      <c r="G49" s="9"/>
      <c r="H49" s="9" t="s">
        <v>33</v>
      </c>
      <c r="I49" s="8"/>
      <c r="J49" s="8">
        <f t="shared" si="0"/>
        <v>0</v>
      </c>
      <c r="K49" s="8"/>
      <c r="L49" s="8"/>
      <c r="M49" s="8"/>
      <c r="N49" s="8"/>
      <c r="O49" s="8">
        <v>300</v>
      </c>
      <c r="P49" s="19"/>
      <c r="Q49" s="38">
        <f t="shared" si="1"/>
        <v>0</v>
      </c>
      <c r="R49" s="38"/>
    </row>
    <row r="50" spans="1:18" x14ac:dyDescent="0.25">
      <c r="A50" s="10" t="s">
        <v>216</v>
      </c>
      <c r="B50" s="9" t="s">
        <v>27</v>
      </c>
      <c r="C50" s="11" t="s">
        <v>312</v>
      </c>
      <c r="D50" s="11" t="s">
        <v>313</v>
      </c>
      <c r="E50" s="9" t="s">
        <v>56</v>
      </c>
      <c r="F50" s="9">
        <v>100</v>
      </c>
      <c r="G50" s="9"/>
      <c r="H50" s="9" t="s">
        <v>33</v>
      </c>
      <c r="I50" s="8">
        <v>723.827</v>
      </c>
      <c r="J50" s="8">
        <f t="shared" si="0"/>
        <v>723.82799999999997</v>
      </c>
      <c r="K50" s="8"/>
      <c r="L50" s="8"/>
      <c r="M50" s="8">
        <v>320.43</v>
      </c>
      <c r="N50" s="8">
        <f>317.416+85.982</f>
        <v>403.39800000000002</v>
      </c>
      <c r="O50" s="8">
        <v>4535.2269999999999</v>
      </c>
      <c r="P50" s="19" t="s">
        <v>355</v>
      </c>
      <c r="Q50" s="38">
        <f t="shared" si="1"/>
        <v>-9.9999999997635314E-4</v>
      </c>
      <c r="R50" s="38"/>
    </row>
    <row r="51" spans="1:18" x14ac:dyDescent="0.25">
      <c r="A51" s="10" t="s">
        <v>216</v>
      </c>
      <c r="B51" s="9" t="s">
        <v>27</v>
      </c>
      <c r="C51" s="11" t="s">
        <v>312</v>
      </c>
      <c r="D51" s="11" t="s">
        <v>313</v>
      </c>
      <c r="E51" s="9" t="s">
        <v>56</v>
      </c>
      <c r="F51" s="9">
        <v>200</v>
      </c>
      <c r="G51" s="9"/>
      <c r="H51" s="9" t="s">
        <v>33</v>
      </c>
      <c r="I51" s="8">
        <v>-0.432</v>
      </c>
      <c r="J51" s="8">
        <f t="shared" si="0"/>
        <v>-0.432</v>
      </c>
      <c r="K51" s="8"/>
      <c r="L51" s="8"/>
      <c r="M51" s="8"/>
      <c r="N51" s="8">
        <v>-0.432</v>
      </c>
      <c r="O51" s="8">
        <v>497.63799999999998</v>
      </c>
      <c r="P51" s="19" t="s">
        <v>450</v>
      </c>
      <c r="Q51" s="38">
        <f t="shared" si="1"/>
        <v>0</v>
      </c>
      <c r="R51" s="38"/>
    </row>
    <row r="52" spans="1:18" x14ac:dyDescent="0.25">
      <c r="A52" s="10" t="s">
        <v>216</v>
      </c>
      <c r="B52" s="9" t="s">
        <v>27</v>
      </c>
      <c r="C52" s="11" t="s">
        <v>312</v>
      </c>
      <c r="D52" s="11" t="s">
        <v>313</v>
      </c>
      <c r="E52" s="9" t="s">
        <v>56</v>
      </c>
      <c r="F52" s="9">
        <v>800</v>
      </c>
      <c r="G52" s="9"/>
      <c r="H52" s="9" t="s">
        <v>33</v>
      </c>
      <c r="I52" s="8">
        <v>0.432</v>
      </c>
      <c r="J52" s="8">
        <f t="shared" si="0"/>
        <v>0.432</v>
      </c>
      <c r="K52" s="15"/>
      <c r="L52" s="15"/>
      <c r="M52" s="15"/>
      <c r="N52" s="8">
        <v>0.432</v>
      </c>
      <c r="O52" s="8">
        <v>3.0122499999999999</v>
      </c>
      <c r="P52" s="31" t="s">
        <v>472</v>
      </c>
      <c r="Q52" s="38">
        <f t="shared" si="1"/>
        <v>0</v>
      </c>
      <c r="R52" s="38"/>
    </row>
    <row r="53" spans="1:18" ht="21" x14ac:dyDescent="0.25">
      <c r="A53" s="10" t="s">
        <v>208</v>
      </c>
      <c r="B53" s="9" t="s">
        <v>27</v>
      </c>
      <c r="C53" s="11" t="s">
        <v>312</v>
      </c>
      <c r="D53" s="11" t="s">
        <v>313</v>
      </c>
      <c r="E53" s="9" t="s">
        <v>44</v>
      </c>
      <c r="F53" s="9">
        <v>200</v>
      </c>
      <c r="G53" s="9"/>
      <c r="H53" s="9" t="s">
        <v>33</v>
      </c>
      <c r="I53" s="8"/>
      <c r="J53" s="8">
        <f t="shared" si="0"/>
        <v>0</v>
      </c>
      <c r="K53" s="15"/>
      <c r="L53" s="15"/>
      <c r="M53" s="15"/>
      <c r="N53" s="15"/>
      <c r="O53" s="8">
        <v>157.19999999999999</v>
      </c>
      <c r="P53" s="19"/>
      <c r="Q53" s="38">
        <f t="shared" si="1"/>
        <v>0</v>
      </c>
      <c r="R53" s="38"/>
    </row>
    <row r="54" spans="1:18" ht="22.5" customHeight="1" x14ac:dyDescent="0.25">
      <c r="A54" s="10" t="s">
        <v>217</v>
      </c>
      <c r="B54" s="9" t="s">
        <v>27</v>
      </c>
      <c r="C54" s="11" t="s">
        <v>312</v>
      </c>
      <c r="D54" s="11" t="s">
        <v>314</v>
      </c>
      <c r="E54" s="9" t="s">
        <v>57</v>
      </c>
      <c r="F54" s="9">
        <v>200</v>
      </c>
      <c r="G54" s="9"/>
      <c r="H54" s="9" t="s">
        <v>33</v>
      </c>
      <c r="I54" s="8"/>
      <c r="J54" s="8">
        <f t="shared" si="0"/>
        <v>0</v>
      </c>
      <c r="K54" s="15"/>
      <c r="L54" s="15"/>
      <c r="M54" s="15"/>
      <c r="N54" s="8"/>
      <c r="O54" s="8">
        <v>78.008799999999994</v>
      </c>
      <c r="P54" s="19"/>
      <c r="Q54" s="69">
        <f t="shared" si="1"/>
        <v>0</v>
      </c>
      <c r="R54" s="38"/>
    </row>
    <row r="55" spans="1:18" x14ac:dyDescent="0.25">
      <c r="A55" s="10" t="s">
        <v>218</v>
      </c>
      <c r="B55" s="9" t="s">
        <v>27</v>
      </c>
      <c r="C55" s="11" t="s">
        <v>308</v>
      </c>
      <c r="D55" s="11" t="s">
        <v>309</v>
      </c>
      <c r="E55" s="9" t="s">
        <v>58</v>
      </c>
      <c r="F55" s="9">
        <v>200</v>
      </c>
      <c r="G55" s="9"/>
      <c r="H55" s="9" t="s">
        <v>33</v>
      </c>
      <c r="I55" s="8"/>
      <c r="J55" s="8">
        <f t="shared" si="0"/>
        <v>0</v>
      </c>
      <c r="K55" s="15"/>
      <c r="L55" s="15"/>
      <c r="M55" s="15"/>
      <c r="N55" s="8"/>
      <c r="O55" s="8">
        <v>87.1</v>
      </c>
      <c r="P55" s="30"/>
      <c r="Q55" s="38">
        <f t="shared" si="1"/>
        <v>0</v>
      </c>
      <c r="R55" s="38"/>
    </row>
    <row r="56" spans="1:18" x14ac:dyDescent="0.25">
      <c r="A56" s="10" t="s">
        <v>218</v>
      </c>
      <c r="B56" s="9" t="s">
        <v>27</v>
      </c>
      <c r="C56" s="11" t="s">
        <v>308</v>
      </c>
      <c r="D56" s="11" t="s">
        <v>309</v>
      </c>
      <c r="E56" s="9" t="s">
        <v>58</v>
      </c>
      <c r="F56" s="9">
        <v>300</v>
      </c>
      <c r="G56" s="9"/>
      <c r="H56" s="9" t="s">
        <v>33</v>
      </c>
      <c r="I56" s="8"/>
      <c r="J56" s="8">
        <f t="shared" ref="J56" si="8">K56+L56+M56+N56</f>
        <v>0</v>
      </c>
      <c r="K56" s="15"/>
      <c r="L56" s="15"/>
      <c r="M56" s="15"/>
      <c r="N56" s="8"/>
      <c r="O56" s="8">
        <v>236.5</v>
      </c>
      <c r="P56" s="30"/>
      <c r="Q56" s="38">
        <f t="shared" ref="Q56" si="9">I56-J56</f>
        <v>0</v>
      </c>
      <c r="R56" s="38"/>
    </row>
    <row r="57" spans="1:18" ht="42" x14ac:dyDescent="0.25">
      <c r="A57" s="10" t="s">
        <v>219</v>
      </c>
      <c r="B57" s="9" t="s">
        <v>27</v>
      </c>
      <c r="C57" s="11" t="s">
        <v>308</v>
      </c>
      <c r="D57" s="11" t="s">
        <v>309</v>
      </c>
      <c r="E57" s="9" t="s">
        <v>59</v>
      </c>
      <c r="F57" s="9">
        <v>100</v>
      </c>
      <c r="G57" s="9"/>
      <c r="H57" s="9" t="s">
        <v>60</v>
      </c>
      <c r="I57" s="8"/>
      <c r="J57" s="8">
        <f t="shared" si="0"/>
        <v>0</v>
      </c>
      <c r="K57" s="15"/>
      <c r="L57" s="15"/>
      <c r="M57" s="15"/>
      <c r="N57" s="8"/>
      <c r="O57" s="8">
        <v>26</v>
      </c>
      <c r="P57" s="30"/>
      <c r="Q57" s="38">
        <f t="shared" si="1"/>
        <v>0</v>
      </c>
      <c r="R57" s="38"/>
    </row>
    <row r="58" spans="1:18" ht="35.25" customHeight="1" x14ac:dyDescent="0.25">
      <c r="A58" s="10" t="s">
        <v>219</v>
      </c>
      <c r="B58" s="9" t="s">
        <v>27</v>
      </c>
      <c r="C58" s="11" t="s">
        <v>308</v>
      </c>
      <c r="D58" s="11" t="s">
        <v>309</v>
      </c>
      <c r="E58" s="9" t="s">
        <v>59</v>
      </c>
      <c r="F58" s="9">
        <v>200</v>
      </c>
      <c r="G58" s="9"/>
      <c r="H58" s="9" t="s">
        <v>60</v>
      </c>
      <c r="I58" s="8"/>
      <c r="J58" s="8">
        <f t="shared" si="0"/>
        <v>0</v>
      </c>
      <c r="K58" s="15"/>
      <c r="L58" s="15"/>
      <c r="M58" s="15"/>
      <c r="N58" s="8"/>
      <c r="O58" s="8">
        <v>419.1</v>
      </c>
      <c r="P58" s="19"/>
      <c r="Q58" s="38">
        <f t="shared" si="1"/>
        <v>0</v>
      </c>
      <c r="R58" s="38"/>
    </row>
    <row r="59" spans="1:18" ht="21" x14ac:dyDescent="0.25">
      <c r="A59" s="10" t="s">
        <v>220</v>
      </c>
      <c r="B59" s="9" t="s">
        <v>27</v>
      </c>
      <c r="C59" s="11" t="s">
        <v>308</v>
      </c>
      <c r="D59" s="11" t="s">
        <v>309</v>
      </c>
      <c r="E59" s="9" t="s">
        <v>61</v>
      </c>
      <c r="F59" s="9">
        <v>200</v>
      </c>
      <c r="G59" s="9"/>
      <c r="H59" s="9" t="s">
        <v>33</v>
      </c>
      <c r="I59" s="8"/>
      <c r="J59" s="8">
        <f t="shared" si="0"/>
        <v>0</v>
      </c>
      <c r="K59" s="8"/>
      <c r="L59" s="8"/>
      <c r="M59" s="8"/>
      <c r="N59" s="8"/>
      <c r="O59" s="8">
        <v>50</v>
      </c>
      <c r="P59" s="19"/>
      <c r="Q59" s="38">
        <f t="shared" si="1"/>
        <v>0</v>
      </c>
      <c r="R59" s="38"/>
    </row>
    <row r="60" spans="1:18" ht="54.75" customHeight="1" x14ac:dyDescent="0.25">
      <c r="A60" s="10" t="s">
        <v>221</v>
      </c>
      <c r="B60" s="9" t="s">
        <v>27</v>
      </c>
      <c r="C60" s="11" t="s">
        <v>308</v>
      </c>
      <c r="D60" s="11" t="s">
        <v>309</v>
      </c>
      <c r="E60" s="9" t="s">
        <v>62</v>
      </c>
      <c r="F60" s="9">
        <v>100</v>
      </c>
      <c r="G60" s="9"/>
      <c r="H60" s="9" t="s">
        <v>63</v>
      </c>
      <c r="I60" s="8"/>
      <c r="J60" s="8">
        <f t="shared" si="0"/>
        <v>0</v>
      </c>
      <c r="K60" s="8"/>
      <c r="L60" s="8"/>
      <c r="M60" s="8"/>
      <c r="N60" s="8"/>
      <c r="O60" s="8">
        <v>37.4848</v>
      </c>
      <c r="P60" s="19"/>
      <c r="Q60" s="38">
        <f t="shared" si="1"/>
        <v>0</v>
      </c>
      <c r="R60" s="38"/>
    </row>
    <row r="61" spans="1:18" ht="54.75" customHeight="1" x14ac:dyDescent="0.25">
      <c r="A61" s="10" t="s">
        <v>221</v>
      </c>
      <c r="B61" s="9" t="s">
        <v>27</v>
      </c>
      <c r="C61" s="11" t="s">
        <v>308</v>
      </c>
      <c r="D61" s="11" t="s">
        <v>309</v>
      </c>
      <c r="E61" s="9" t="s">
        <v>62</v>
      </c>
      <c r="F61" s="9">
        <v>200</v>
      </c>
      <c r="G61" s="9"/>
      <c r="H61" s="9" t="s">
        <v>63</v>
      </c>
      <c r="I61" s="8"/>
      <c r="J61" s="8">
        <f t="shared" si="0"/>
        <v>0</v>
      </c>
      <c r="K61" s="8"/>
      <c r="L61" s="8"/>
      <c r="M61" s="8"/>
      <c r="N61" s="8"/>
      <c r="O61" s="8">
        <v>483.91520000000003</v>
      </c>
      <c r="P61" s="19"/>
      <c r="Q61" s="38">
        <f t="shared" si="1"/>
        <v>0</v>
      </c>
      <c r="R61" s="38"/>
    </row>
    <row r="62" spans="1:18" ht="21" x14ac:dyDescent="0.25">
      <c r="A62" s="10" t="s">
        <v>214</v>
      </c>
      <c r="B62" s="9" t="s">
        <v>27</v>
      </c>
      <c r="C62" s="11" t="s">
        <v>308</v>
      </c>
      <c r="D62" s="11" t="s">
        <v>315</v>
      </c>
      <c r="E62" s="9" t="s">
        <v>54</v>
      </c>
      <c r="F62" s="9">
        <v>200</v>
      </c>
      <c r="G62" s="9"/>
      <c r="H62" s="9" t="s">
        <v>33</v>
      </c>
      <c r="I62" s="8"/>
      <c r="J62" s="8">
        <f t="shared" si="0"/>
        <v>0</v>
      </c>
      <c r="K62" s="8"/>
      <c r="L62" s="8"/>
      <c r="M62" s="8"/>
      <c r="N62" s="8"/>
      <c r="O62" s="8">
        <v>43.5</v>
      </c>
      <c r="P62" s="31"/>
      <c r="Q62" s="38">
        <f t="shared" si="1"/>
        <v>0</v>
      </c>
      <c r="R62" s="38"/>
    </row>
    <row r="63" spans="1:18" ht="21" x14ac:dyDescent="0.25">
      <c r="A63" s="10" t="s">
        <v>214</v>
      </c>
      <c r="B63" s="9" t="s">
        <v>27</v>
      </c>
      <c r="C63" s="11" t="s">
        <v>308</v>
      </c>
      <c r="D63" s="11" t="s">
        <v>315</v>
      </c>
      <c r="E63" s="9" t="s">
        <v>54</v>
      </c>
      <c r="F63" s="9">
        <v>800</v>
      </c>
      <c r="G63" s="9"/>
      <c r="H63" s="9" t="s">
        <v>33</v>
      </c>
      <c r="I63" s="8"/>
      <c r="J63" s="8">
        <f t="shared" ref="J63:J64" si="10">K63+L63+M63+N63</f>
        <v>0</v>
      </c>
      <c r="K63" s="8"/>
      <c r="L63" s="8"/>
      <c r="M63" s="8"/>
      <c r="N63" s="8"/>
      <c r="O63" s="8">
        <v>26.1</v>
      </c>
      <c r="P63" s="31"/>
      <c r="Q63" s="38">
        <f>I63-J63</f>
        <v>0</v>
      </c>
      <c r="R63" s="38"/>
    </row>
    <row r="64" spans="1:18" x14ac:dyDescent="0.25">
      <c r="A64" s="10" t="s">
        <v>231</v>
      </c>
      <c r="B64" s="9" t="s">
        <v>27</v>
      </c>
      <c r="C64" s="11" t="s">
        <v>308</v>
      </c>
      <c r="D64" s="36" t="s">
        <v>319</v>
      </c>
      <c r="E64" s="36" t="s">
        <v>75</v>
      </c>
      <c r="F64" s="9">
        <v>200</v>
      </c>
      <c r="G64" s="9"/>
      <c r="H64" s="9" t="s">
        <v>33</v>
      </c>
      <c r="I64" s="8">
        <v>-8100</v>
      </c>
      <c r="J64" s="8">
        <f t="shared" si="10"/>
        <v>-8100</v>
      </c>
      <c r="K64" s="8"/>
      <c r="L64" s="8"/>
      <c r="M64" s="8"/>
      <c r="N64" s="8">
        <v>-8100</v>
      </c>
      <c r="O64" s="8">
        <v>0</v>
      </c>
      <c r="P64" s="19" t="s">
        <v>471</v>
      </c>
      <c r="Q64" s="38">
        <f>I64-J64</f>
        <v>0</v>
      </c>
      <c r="R64" s="38"/>
    </row>
    <row r="65" spans="1:18" ht="31.5" x14ac:dyDescent="0.25">
      <c r="A65" s="10" t="s">
        <v>459</v>
      </c>
      <c r="B65" s="9" t="s">
        <v>27</v>
      </c>
      <c r="C65" s="11" t="s">
        <v>308</v>
      </c>
      <c r="D65" s="36" t="s">
        <v>319</v>
      </c>
      <c r="E65" s="9" t="s">
        <v>460</v>
      </c>
      <c r="F65" s="9">
        <v>200</v>
      </c>
      <c r="G65" s="9"/>
      <c r="H65" s="9" t="s">
        <v>33</v>
      </c>
      <c r="I65" s="8">
        <v>8100</v>
      </c>
      <c r="J65" s="8">
        <f t="shared" ref="J65" si="11">K65+L65+M65+N65</f>
        <v>0</v>
      </c>
      <c r="K65" s="8"/>
      <c r="L65" s="8"/>
      <c r="M65" s="8"/>
      <c r="N65" s="8"/>
      <c r="O65" s="8">
        <v>8100</v>
      </c>
      <c r="P65" s="31"/>
      <c r="Q65" s="38">
        <f t="shared" ref="Q65" si="12">I65-J65</f>
        <v>8100</v>
      </c>
      <c r="R65" s="38"/>
    </row>
    <row r="66" spans="1:18" ht="38.25" customHeight="1" x14ac:dyDescent="0.25">
      <c r="A66" s="10" t="s">
        <v>222</v>
      </c>
      <c r="B66" s="9" t="s">
        <v>27</v>
      </c>
      <c r="C66" s="11" t="s">
        <v>308</v>
      </c>
      <c r="D66" s="36" t="s">
        <v>320</v>
      </c>
      <c r="E66" s="9" t="s">
        <v>64</v>
      </c>
      <c r="F66" s="9">
        <v>200</v>
      </c>
      <c r="G66" s="9"/>
      <c r="H66" s="9" t="s">
        <v>33</v>
      </c>
      <c r="I66" s="8">
        <v>1808.04</v>
      </c>
      <c r="J66" s="8">
        <f t="shared" si="0"/>
        <v>1808.04</v>
      </c>
      <c r="K66" s="8"/>
      <c r="L66" s="8"/>
      <c r="M66" s="8">
        <v>1808.04</v>
      </c>
      <c r="N66" s="8"/>
      <c r="O66" s="8">
        <v>21096.690269999999</v>
      </c>
      <c r="P66" s="71" t="s">
        <v>461</v>
      </c>
      <c r="Q66" s="38">
        <f t="shared" si="1"/>
        <v>0</v>
      </c>
      <c r="R66" s="38"/>
    </row>
    <row r="67" spans="1:18" ht="21" x14ac:dyDescent="0.25">
      <c r="A67" s="10" t="s">
        <v>444</v>
      </c>
      <c r="B67" s="9"/>
      <c r="C67" s="11" t="s">
        <v>308</v>
      </c>
      <c r="D67" s="36" t="s">
        <v>320</v>
      </c>
      <c r="E67" s="9" t="s">
        <v>443</v>
      </c>
      <c r="F67" s="9">
        <v>200</v>
      </c>
      <c r="G67" s="9"/>
      <c r="H67" s="9" t="s">
        <v>33</v>
      </c>
      <c r="I67" s="8"/>
      <c r="J67" s="8">
        <f t="shared" ref="J67" si="13">K67+L67+M67+N67</f>
        <v>0</v>
      </c>
      <c r="K67" s="8"/>
      <c r="L67" s="8"/>
      <c r="M67" s="8"/>
      <c r="N67" s="8"/>
      <c r="O67" s="8">
        <v>32.353000000000002</v>
      </c>
      <c r="P67" s="31"/>
      <c r="Q67" s="38">
        <f t="shared" si="1"/>
        <v>0</v>
      </c>
      <c r="R67" s="38"/>
    </row>
    <row r="68" spans="1:18" x14ac:dyDescent="0.25">
      <c r="A68" s="10" t="s">
        <v>222</v>
      </c>
      <c r="B68" s="9" t="s">
        <v>27</v>
      </c>
      <c r="C68" s="11" t="s">
        <v>308</v>
      </c>
      <c r="D68" s="36" t="s">
        <v>320</v>
      </c>
      <c r="E68" s="9" t="s">
        <v>65</v>
      </c>
      <c r="F68" s="9">
        <v>200</v>
      </c>
      <c r="G68" s="9"/>
      <c r="H68" s="9" t="s">
        <v>33</v>
      </c>
      <c r="I68" s="8"/>
      <c r="J68" s="8">
        <f t="shared" si="0"/>
        <v>0</v>
      </c>
      <c r="K68" s="8"/>
      <c r="L68" s="8"/>
      <c r="M68" s="8"/>
      <c r="N68" s="8"/>
      <c r="O68" s="8">
        <v>4033.2228799999998</v>
      </c>
      <c r="P68" s="31"/>
      <c r="Q68" s="38">
        <f t="shared" si="1"/>
        <v>0</v>
      </c>
      <c r="R68" s="38"/>
    </row>
    <row r="69" spans="1:18" ht="23.25" customHeight="1" x14ac:dyDescent="0.25">
      <c r="A69" s="10" t="s">
        <v>223</v>
      </c>
      <c r="B69" s="9" t="s">
        <v>27</v>
      </c>
      <c r="C69" s="11" t="s">
        <v>308</v>
      </c>
      <c r="D69" s="11" t="s">
        <v>316</v>
      </c>
      <c r="E69" s="9" t="s">
        <v>66</v>
      </c>
      <c r="F69" s="9">
        <v>200</v>
      </c>
      <c r="G69" s="9"/>
      <c r="H69" s="9" t="s">
        <v>33</v>
      </c>
      <c r="I69" s="8"/>
      <c r="J69" s="8">
        <f t="shared" si="0"/>
        <v>0</v>
      </c>
      <c r="K69" s="15"/>
      <c r="L69" s="15"/>
      <c r="M69" s="15"/>
      <c r="N69" s="8"/>
      <c r="O69" s="8">
        <v>30</v>
      </c>
      <c r="P69" s="19"/>
      <c r="Q69" s="38">
        <f t="shared" si="1"/>
        <v>0</v>
      </c>
      <c r="R69" s="38"/>
    </row>
    <row r="70" spans="1:18" ht="21" x14ac:dyDescent="0.25">
      <c r="A70" s="10" t="s">
        <v>224</v>
      </c>
      <c r="B70" s="9" t="s">
        <v>27</v>
      </c>
      <c r="C70" s="11" t="s">
        <v>308</v>
      </c>
      <c r="D70" s="11" t="s">
        <v>316</v>
      </c>
      <c r="E70" s="9" t="s">
        <v>67</v>
      </c>
      <c r="F70" s="9">
        <v>200</v>
      </c>
      <c r="G70" s="9"/>
      <c r="H70" s="9" t="s">
        <v>33</v>
      </c>
      <c r="I70" s="8"/>
      <c r="J70" s="8">
        <f t="shared" si="0"/>
        <v>0</v>
      </c>
      <c r="K70" s="8"/>
      <c r="L70" s="8"/>
      <c r="M70" s="8"/>
      <c r="N70" s="8"/>
      <c r="O70" s="8">
        <v>316</v>
      </c>
      <c r="P70" s="31"/>
      <c r="Q70" s="38">
        <f t="shared" si="1"/>
        <v>0</v>
      </c>
      <c r="R70" s="38"/>
    </row>
    <row r="71" spans="1:18" ht="21" x14ac:dyDescent="0.25">
      <c r="A71" s="10" t="s">
        <v>225</v>
      </c>
      <c r="B71" s="9" t="s">
        <v>27</v>
      </c>
      <c r="C71" s="11" t="s">
        <v>308</v>
      </c>
      <c r="D71" s="11" t="s">
        <v>316</v>
      </c>
      <c r="E71" s="9" t="s">
        <v>68</v>
      </c>
      <c r="F71" s="9">
        <v>200</v>
      </c>
      <c r="G71" s="9"/>
      <c r="H71" s="9" t="s">
        <v>33</v>
      </c>
      <c r="I71" s="8"/>
      <c r="J71" s="8">
        <f t="shared" si="0"/>
        <v>0</v>
      </c>
      <c r="K71" s="8"/>
      <c r="L71" s="8"/>
      <c r="M71" s="8"/>
      <c r="N71" s="8"/>
      <c r="O71" s="8">
        <v>220</v>
      </c>
      <c r="P71" s="31"/>
      <c r="Q71" s="38">
        <f t="shared" si="1"/>
        <v>0</v>
      </c>
      <c r="R71" s="38"/>
    </row>
    <row r="72" spans="1:18" x14ac:dyDescent="0.25">
      <c r="A72" s="10" t="s">
        <v>226</v>
      </c>
      <c r="B72" s="9" t="s">
        <v>27</v>
      </c>
      <c r="C72" s="11" t="s">
        <v>308</v>
      </c>
      <c r="D72" s="11" t="s">
        <v>316</v>
      </c>
      <c r="E72" s="9" t="s">
        <v>69</v>
      </c>
      <c r="F72" s="9">
        <v>200</v>
      </c>
      <c r="G72" s="9"/>
      <c r="H72" s="9" t="s">
        <v>33</v>
      </c>
      <c r="I72" s="8"/>
      <c r="J72" s="8">
        <f t="shared" si="0"/>
        <v>0</v>
      </c>
      <c r="K72" s="8"/>
      <c r="L72" s="8"/>
      <c r="M72" s="8"/>
      <c r="N72" s="8"/>
      <c r="O72" s="8">
        <v>101.434</v>
      </c>
      <c r="P72" s="31"/>
      <c r="Q72" s="38">
        <f t="shared" si="1"/>
        <v>0</v>
      </c>
      <c r="R72" s="38"/>
    </row>
    <row r="73" spans="1:18" ht="41.25" customHeight="1" x14ac:dyDescent="0.25">
      <c r="A73" s="10" t="s">
        <v>227</v>
      </c>
      <c r="B73" s="9" t="s">
        <v>27</v>
      </c>
      <c r="C73" s="11" t="s">
        <v>308</v>
      </c>
      <c r="D73" s="11" t="s">
        <v>316</v>
      </c>
      <c r="E73" s="9" t="s">
        <v>70</v>
      </c>
      <c r="F73" s="9">
        <v>200</v>
      </c>
      <c r="G73" s="9"/>
      <c r="H73" s="9" t="s">
        <v>33</v>
      </c>
      <c r="I73" s="8"/>
      <c r="J73" s="8">
        <f t="shared" si="0"/>
        <v>0</v>
      </c>
      <c r="K73" s="8"/>
      <c r="L73" s="8"/>
      <c r="M73" s="8"/>
      <c r="N73" s="8"/>
      <c r="O73" s="8">
        <v>6.585</v>
      </c>
      <c r="P73" s="39"/>
      <c r="Q73" s="38">
        <f t="shared" si="1"/>
        <v>0</v>
      </c>
      <c r="R73" s="38"/>
    </row>
    <row r="74" spans="1:18" ht="21" x14ac:dyDescent="0.25">
      <c r="A74" s="10" t="s">
        <v>228</v>
      </c>
      <c r="B74" s="9" t="s">
        <v>27</v>
      </c>
      <c r="C74" s="11" t="s">
        <v>308</v>
      </c>
      <c r="D74" s="11" t="s">
        <v>316</v>
      </c>
      <c r="E74" s="9" t="s">
        <v>71</v>
      </c>
      <c r="F74" s="9">
        <v>200</v>
      </c>
      <c r="G74" s="9"/>
      <c r="H74" s="9" t="s">
        <v>33</v>
      </c>
      <c r="I74" s="8"/>
      <c r="J74" s="8">
        <f t="shared" si="0"/>
        <v>0</v>
      </c>
      <c r="K74" s="8"/>
      <c r="L74" s="8"/>
      <c r="M74" s="8"/>
      <c r="N74" s="8"/>
      <c r="O74" s="8">
        <v>10</v>
      </c>
      <c r="P74" s="31"/>
      <c r="Q74" s="38">
        <f t="shared" si="1"/>
        <v>0</v>
      </c>
      <c r="R74" s="38"/>
    </row>
    <row r="75" spans="1:18" ht="21" x14ac:dyDescent="0.25">
      <c r="A75" s="10" t="s">
        <v>229</v>
      </c>
      <c r="B75" s="9" t="s">
        <v>27</v>
      </c>
      <c r="C75" s="11" t="s">
        <v>308</v>
      </c>
      <c r="D75" s="11" t="s">
        <v>316</v>
      </c>
      <c r="E75" s="9" t="s">
        <v>72</v>
      </c>
      <c r="F75" s="9">
        <v>100</v>
      </c>
      <c r="G75" s="9"/>
      <c r="H75" s="9" t="s">
        <v>73</v>
      </c>
      <c r="I75" s="8"/>
      <c r="J75" s="8">
        <f t="shared" si="0"/>
        <v>0</v>
      </c>
      <c r="K75" s="15"/>
      <c r="L75" s="15"/>
      <c r="M75" s="15"/>
      <c r="N75" s="15"/>
      <c r="O75" s="8">
        <v>71.11</v>
      </c>
      <c r="P75" s="30"/>
      <c r="Q75" s="38">
        <f t="shared" si="1"/>
        <v>0</v>
      </c>
      <c r="R75" s="38"/>
    </row>
    <row r="76" spans="1:18" ht="36.75" customHeight="1" x14ac:dyDescent="0.25">
      <c r="A76" s="10" t="s">
        <v>229</v>
      </c>
      <c r="B76" s="9" t="s">
        <v>27</v>
      </c>
      <c r="C76" s="11" t="s">
        <v>308</v>
      </c>
      <c r="D76" s="11" t="s">
        <v>316</v>
      </c>
      <c r="E76" s="9" t="s">
        <v>72</v>
      </c>
      <c r="F76" s="9">
        <v>200</v>
      </c>
      <c r="G76" s="9"/>
      <c r="H76" s="9" t="s">
        <v>73</v>
      </c>
      <c r="I76" s="8"/>
      <c r="J76" s="8">
        <f t="shared" si="0"/>
        <v>0</v>
      </c>
      <c r="K76" s="15"/>
      <c r="L76" s="15"/>
      <c r="M76" s="15"/>
      <c r="N76" s="15"/>
      <c r="O76" s="8">
        <v>2.39</v>
      </c>
      <c r="P76" s="30"/>
      <c r="Q76" s="38">
        <f t="shared" si="1"/>
        <v>0</v>
      </c>
      <c r="R76" s="38"/>
    </row>
    <row r="77" spans="1:18" ht="33.75" customHeight="1" x14ac:dyDescent="0.25">
      <c r="A77" s="10" t="s">
        <v>230</v>
      </c>
      <c r="B77" s="9" t="s">
        <v>27</v>
      </c>
      <c r="C77" s="11" t="s">
        <v>309</v>
      </c>
      <c r="D77" s="11" t="s">
        <v>307</v>
      </c>
      <c r="E77" s="9" t="s">
        <v>74</v>
      </c>
      <c r="F77" s="9">
        <v>200</v>
      </c>
      <c r="G77" s="9"/>
      <c r="H77" s="9" t="s">
        <v>33</v>
      </c>
      <c r="I77" s="8"/>
      <c r="J77" s="8">
        <f t="shared" si="0"/>
        <v>0</v>
      </c>
      <c r="K77" s="15"/>
      <c r="L77" s="15"/>
      <c r="M77" s="15"/>
      <c r="N77" s="8"/>
      <c r="O77" s="8">
        <v>0</v>
      </c>
      <c r="P77" s="30"/>
      <c r="Q77" s="38">
        <f t="shared" si="1"/>
        <v>0</v>
      </c>
      <c r="R77" s="38"/>
    </row>
    <row r="78" spans="1:18" ht="33.75" customHeight="1" x14ac:dyDescent="0.25">
      <c r="A78" s="10" t="s">
        <v>230</v>
      </c>
      <c r="B78" s="9" t="s">
        <v>27</v>
      </c>
      <c r="C78" s="11" t="s">
        <v>309</v>
      </c>
      <c r="D78" s="11" t="s">
        <v>307</v>
      </c>
      <c r="E78" s="9" t="s">
        <v>74</v>
      </c>
      <c r="F78" s="9">
        <v>800</v>
      </c>
      <c r="G78" s="9"/>
      <c r="H78" s="9" t="s">
        <v>33</v>
      </c>
      <c r="I78" s="8"/>
      <c r="J78" s="8">
        <f t="shared" si="0"/>
        <v>0</v>
      </c>
      <c r="K78" s="15"/>
      <c r="L78" s="15"/>
      <c r="M78" s="15"/>
      <c r="N78" s="8"/>
      <c r="O78" s="8">
        <v>0</v>
      </c>
      <c r="P78" s="30"/>
      <c r="Q78" s="38">
        <f t="shared" si="1"/>
        <v>0</v>
      </c>
      <c r="R78" s="38"/>
    </row>
    <row r="79" spans="1:18" ht="24" customHeight="1" x14ac:dyDescent="0.25">
      <c r="A79" s="10" t="s">
        <v>231</v>
      </c>
      <c r="B79" s="9" t="s">
        <v>27</v>
      </c>
      <c r="C79" s="11" t="s">
        <v>309</v>
      </c>
      <c r="D79" s="11" t="s">
        <v>307</v>
      </c>
      <c r="E79" s="9" t="s">
        <v>75</v>
      </c>
      <c r="F79" s="9">
        <v>400</v>
      </c>
      <c r="G79" s="9"/>
      <c r="H79" s="9" t="s">
        <v>33</v>
      </c>
      <c r="I79" s="8"/>
      <c r="J79" s="8">
        <f t="shared" si="0"/>
        <v>0</v>
      </c>
      <c r="K79" s="8"/>
      <c r="L79" s="8"/>
      <c r="M79" s="8"/>
      <c r="N79" s="8"/>
      <c r="O79" s="8">
        <v>0.5</v>
      </c>
      <c r="P79" s="31"/>
      <c r="Q79" s="38">
        <f t="shared" si="1"/>
        <v>0</v>
      </c>
      <c r="R79" s="38"/>
    </row>
    <row r="80" spans="1:18" ht="24" customHeight="1" x14ac:dyDescent="0.25">
      <c r="A80" s="10" t="s">
        <v>368</v>
      </c>
      <c r="B80" s="9" t="s">
        <v>27</v>
      </c>
      <c r="C80" s="11" t="s">
        <v>309</v>
      </c>
      <c r="D80" s="11" t="s">
        <v>307</v>
      </c>
      <c r="E80" s="36" t="s">
        <v>88</v>
      </c>
      <c r="F80" s="9">
        <v>200</v>
      </c>
      <c r="G80" s="9"/>
      <c r="H80" s="9" t="s">
        <v>33</v>
      </c>
      <c r="I80" s="8"/>
      <c r="J80" s="8">
        <f t="shared" ref="J80" si="14">K80+L80+M80+N80</f>
        <v>0</v>
      </c>
      <c r="K80" s="8"/>
      <c r="L80" s="8"/>
      <c r="M80" s="8"/>
      <c r="N80" s="8"/>
      <c r="O80" s="8">
        <v>2.5</v>
      </c>
      <c r="P80" s="31"/>
      <c r="Q80" s="38">
        <f t="shared" si="1"/>
        <v>0</v>
      </c>
      <c r="R80" s="38"/>
    </row>
    <row r="81" spans="1:18" ht="21" x14ac:dyDescent="0.25">
      <c r="A81" s="10" t="s">
        <v>232</v>
      </c>
      <c r="B81" s="9" t="s">
        <v>27</v>
      </c>
      <c r="C81" s="11" t="s">
        <v>309</v>
      </c>
      <c r="D81" s="11" t="s">
        <v>307</v>
      </c>
      <c r="E81" s="9" t="s">
        <v>76</v>
      </c>
      <c r="F81" s="9">
        <v>400</v>
      </c>
      <c r="G81" s="9"/>
      <c r="H81" s="9" t="s">
        <v>33</v>
      </c>
      <c r="I81" s="8"/>
      <c r="J81" s="8">
        <f t="shared" si="0"/>
        <v>0</v>
      </c>
      <c r="K81" s="8"/>
      <c r="L81" s="8"/>
      <c r="M81" s="8"/>
      <c r="N81" s="8"/>
      <c r="O81" s="8">
        <v>1000</v>
      </c>
      <c r="P81" s="19"/>
      <c r="Q81" s="38">
        <f t="shared" si="1"/>
        <v>0</v>
      </c>
      <c r="R81" s="38"/>
    </row>
    <row r="82" spans="1:18" ht="21" x14ac:dyDescent="0.25">
      <c r="A82" s="10" t="s">
        <v>233</v>
      </c>
      <c r="B82" s="9" t="s">
        <v>27</v>
      </c>
      <c r="C82" s="11" t="s">
        <v>309</v>
      </c>
      <c r="D82" s="11" t="s">
        <v>317</v>
      </c>
      <c r="E82" s="9" t="s">
        <v>77</v>
      </c>
      <c r="F82" s="9">
        <v>800</v>
      </c>
      <c r="G82" s="9"/>
      <c r="H82" s="9" t="s">
        <v>33</v>
      </c>
      <c r="I82" s="8"/>
      <c r="J82" s="8">
        <f t="shared" si="0"/>
        <v>0</v>
      </c>
      <c r="K82" s="8"/>
      <c r="L82" s="8"/>
      <c r="M82" s="8"/>
      <c r="N82" s="8"/>
      <c r="O82" s="8">
        <v>17000</v>
      </c>
      <c r="P82" s="8"/>
      <c r="Q82" s="38">
        <f t="shared" si="1"/>
        <v>0</v>
      </c>
      <c r="R82" s="38"/>
    </row>
    <row r="83" spans="1:18" ht="21" x14ac:dyDescent="0.25">
      <c r="A83" s="10" t="s">
        <v>233</v>
      </c>
      <c r="B83" s="9" t="s">
        <v>27</v>
      </c>
      <c r="C83" s="11" t="s">
        <v>309</v>
      </c>
      <c r="D83" s="11" t="s">
        <v>317</v>
      </c>
      <c r="E83" s="9" t="s">
        <v>358</v>
      </c>
      <c r="F83" s="9">
        <v>800</v>
      </c>
      <c r="G83" s="9"/>
      <c r="H83" s="9" t="s">
        <v>33</v>
      </c>
      <c r="I83" s="8"/>
      <c r="J83" s="8">
        <f t="shared" si="0"/>
        <v>0</v>
      </c>
      <c r="K83" s="8"/>
      <c r="L83" s="8"/>
      <c r="M83" s="8"/>
      <c r="N83" s="8"/>
      <c r="O83" s="8">
        <v>2000</v>
      </c>
      <c r="P83" s="8"/>
      <c r="Q83" s="69">
        <f t="shared" si="1"/>
        <v>0</v>
      </c>
      <c r="R83" s="38"/>
    </row>
    <row r="84" spans="1:18" ht="31.5" x14ac:dyDescent="0.25">
      <c r="A84" s="10" t="s">
        <v>234</v>
      </c>
      <c r="B84" s="9" t="s">
        <v>27</v>
      </c>
      <c r="C84" s="11" t="s">
        <v>309</v>
      </c>
      <c r="D84" s="11" t="s">
        <v>317</v>
      </c>
      <c r="E84" s="9" t="s">
        <v>78</v>
      </c>
      <c r="F84" s="9">
        <v>800</v>
      </c>
      <c r="G84" s="9"/>
      <c r="H84" s="9" t="s">
        <v>79</v>
      </c>
      <c r="I84" s="8"/>
      <c r="J84" s="8">
        <f t="shared" si="0"/>
        <v>0</v>
      </c>
      <c r="K84" s="8"/>
      <c r="L84" s="8"/>
      <c r="M84" s="8"/>
      <c r="N84" s="8"/>
      <c r="O84" s="8">
        <v>22.313790000000001</v>
      </c>
      <c r="P84" s="19"/>
      <c r="Q84" s="69">
        <f t="shared" ref="Q84:Q156" si="15">I84-J84</f>
        <v>0</v>
      </c>
      <c r="R84" s="38"/>
    </row>
    <row r="85" spans="1:18" ht="23.25" x14ac:dyDescent="0.25">
      <c r="A85" s="10" t="s">
        <v>235</v>
      </c>
      <c r="B85" s="9" t="s">
        <v>27</v>
      </c>
      <c r="C85" s="11" t="s">
        <v>309</v>
      </c>
      <c r="D85" s="11" t="s">
        <v>317</v>
      </c>
      <c r="E85" s="36" t="s">
        <v>80</v>
      </c>
      <c r="F85" s="9">
        <v>200</v>
      </c>
      <c r="G85" s="9"/>
      <c r="H85" s="9" t="s">
        <v>33</v>
      </c>
      <c r="I85" s="8">
        <v>-319.52499999999998</v>
      </c>
      <c r="J85" s="8">
        <f t="shared" si="0"/>
        <v>-319.52499999999998</v>
      </c>
      <c r="K85" s="8"/>
      <c r="L85" s="8"/>
      <c r="M85" s="8"/>
      <c r="N85" s="8">
        <v>-319.52499999999998</v>
      </c>
      <c r="O85" s="8">
        <v>272</v>
      </c>
      <c r="P85" s="19" t="s">
        <v>451</v>
      </c>
      <c r="Q85" s="38">
        <f t="shared" si="15"/>
        <v>0</v>
      </c>
      <c r="R85" s="38"/>
    </row>
    <row r="86" spans="1:18" ht="23.25" x14ac:dyDescent="0.25">
      <c r="A86" s="10" t="s">
        <v>235</v>
      </c>
      <c r="B86" s="9" t="s">
        <v>27</v>
      </c>
      <c r="C86" s="11" t="s">
        <v>309</v>
      </c>
      <c r="D86" s="11" t="s">
        <v>317</v>
      </c>
      <c r="E86" s="36" t="s">
        <v>80</v>
      </c>
      <c r="F86" s="9">
        <v>800</v>
      </c>
      <c r="G86" s="9"/>
      <c r="H86" s="9" t="s">
        <v>33</v>
      </c>
      <c r="I86" s="8">
        <v>-1019.8</v>
      </c>
      <c r="J86" s="8">
        <f t="shared" si="0"/>
        <v>-1019.8</v>
      </c>
      <c r="K86" s="8"/>
      <c r="L86" s="8"/>
      <c r="M86" s="8"/>
      <c r="N86" s="8">
        <v>-1019.8</v>
      </c>
      <c r="O86" s="8">
        <v>0</v>
      </c>
      <c r="P86" s="19" t="s">
        <v>474</v>
      </c>
      <c r="Q86" s="38">
        <f t="shared" si="15"/>
        <v>0</v>
      </c>
      <c r="R86" s="38"/>
    </row>
    <row r="87" spans="1:18" x14ac:dyDescent="0.25">
      <c r="A87" s="10" t="s">
        <v>236</v>
      </c>
      <c r="B87" s="9" t="s">
        <v>27</v>
      </c>
      <c r="C87" s="11" t="s">
        <v>309</v>
      </c>
      <c r="D87" s="11" t="s">
        <v>317</v>
      </c>
      <c r="E87" s="9" t="s">
        <v>81</v>
      </c>
      <c r="F87" s="9">
        <v>200</v>
      </c>
      <c r="G87" s="9"/>
      <c r="H87" s="9" t="s">
        <v>33</v>
      </c>
      <c r="I87" s="8"/>
      <c r="J87" s="8">
        <f t="shared" ref="J87:J158" si="16">K87+L87+M87+N87</f>
        <v>0</v>
      </c>
      <c r="K87" s="8"/>
      <c r="L87" s="8"/>
      <c r="M87" s="8"/>
      <c r="N87" s="8"/>
      <c r="O87" s="8">
        <v>925.62099999999998</v>
      </c>
      <c r="P87" s="19"/>
      <c r="Q87" s="38">
        <f t="shared" si="15"/>
        <v>0</v>
      </c>
      <c r="R87" s="38"/>
    </row>
    <row r="88" spans="1:18" x14ac:dyDescent="0.25">
      <c r="A88" s="10" t="s">
        <v>237</v>
      </c>
      <c r="B88" s="9" t="s">
        <v>27</v>
      </c>
      <c r="C88" s="11" t="s">
        <v>309</v>
      </c>
      <c r="D88" s="11" t="s">
        <v>317</v>
      </c>
      <c r="E88" s="9" t="s">
        <v>82</v>
      </c>
      <c r="F88" s="9">
        <v>200</v>
      </c>
      <c r="G88" s="9"/>
      <c r="H88" s="9" t="s">
        <v>33</v>
      </c>
      <c r="I88" s="8"/>
      <c r="J88" s="8">
        <f t="shared" si="16"/>
        <v>0</v>
      </c>
      <c r="K88" s="8"/>
      <c r="L88" s="8"/>
      <c r="M88" s="8"/>
      <c r="N88" s="8"/>
      <c r="O88" s="8">
        <v>40</v>
      </c>
      <c r="P88" s="19"/>
      <c r="Q88" s="38">
        <f t="shared" si="15"/>
        <v>0</v>
      </c>
      <c r="R88" s="38"/>
    </row>
    <row r="89" spans="1:18" x14ac:dyDescent="0.25">
      <c r="A89" s="10" t="s">
        <v>238</v>
      </c>
      <c r="B89" s="9" t="s">
        <v>27</v>
      </c>
      <c r="C89" s="11" t="s">
        <v>309</v>
      </c>
      <c r="D89" s="11" t="s">
        <v>317</v>
      </c>
      <c r="E89" s="9" t="s">
        <v>83</v>
      </c>
      <c r="F89" s="9">
        <v>400</v>
      </c>
      <c r="G89" s="9"/>
      <c r="H89" s="9" t="s">
        <v>33</v>
      </c>
      <c r="I89" s="8">
        <v>-130</v>
      </c>
      <c r="J89" s="8">
        <f t="shared" si="16"/>
        <v>-130</v>
      </c>
      <c r="K89" s="8"/>
      <c r="L89" s="8"/>
      <c r="M89" s="8"/>
      <c r="N89" s="8">
        <v>-130</v>
      </c>
      <c r="O89" s="8">
        <v>4903.6404000000002</v>
      </c>
      <c r="P89" s="19" t="s">
        <v>475</v>
      </c>
      <c r="Q89" s="38">
        <f t="shared" si="15"/>
        <v>0</v>
      </c>
      <c r="R89" s="38"/>
    </row>
    <row r="90" spans="1:18" x14ac:dyDescent="0.25">
      <c r="A90" s="10" t="s">
        <v>238</v>
      </c>
      <c r="B90" s="9" t="s">
        <v>27</v>
      </c>
      <c r="C90" s="11" t="s">
        <v>309</v>
      </c>
      <c r="D90" s="11" t="s">
        <v>317</v>
      </c>
      <c r="E90" s="9" t="s">
        <v>83</v>
      </c>
      <c r="F90" s="9">
        <v>800</v>
      </c>
      <c r="G90" s="9"/>
      <c r="H90" s="9" t="s">
        <v>33</v>
      </c>
      <c r="I90" s="8"/>
      <c r="J90" s="8">
        <f t="shared" si="16"/>
        <v>0</v>
      </c>
      <c r="K90" s="8"/>
      <c r="L90" s="8"/>
      <c r="M90" s="8"/>
      <c r="N90" s="8"/>
      <c r="O90" s="8">
        <v>7.5</v>
      </c>
      <c r="P90" s="19"/>
      <c r="Q90" s="38">
        <f t="shared" si="15"/>
        <v>0</v>
      </c>
      <c r="R90" s="38"/>
    </row>
    <row r="91" spans="1:18" ht="55.5" customHeight="1" x14ac:dyDescent="0.25">
      <c r="A91" s="10" t="s">
        <v>239</v>
      </c>
      <c r="B91" s="9" t="s">
        <v>27</v>
      </c>
      <c r="C91" s="11" t="s">
        <v>309</v>
      </c>
      <c r="D91" s="11" t="s">
        <v>317</v>
      </c>
      <c r="E91" s="9" t="s">
        <v>84</v>
      </c>
      <c r="F91" s="9">
        <v>800</v>
      </c>
      <c r="G91" s="9"/>
      <c r="H91" s="9" t="s">
        <v>33</v>
      </c>
      <c r="I91" s="8"/>
      <c r="J91" s="8">
        <f t="shared" si="16"/>
        <v>0</v>
      </c>
      <c r="K91" s="15"/>
      <c r="L91" s="15"/>
      <c r="M91" s="15"/>
      <c r="N91" s="15"/>
      <c r="O91" s="8">
        <v>2551.0204100000001</v>
      </c>
      <c r="P91" s="19"/>
      <c r="Q91" s="38">
        <f t="shared" si="15"/>
        <v>0</v>
      </c>
      <c r="R91" s="38"/>
    </row>
    <row r="92" spans="1:18" ht="31.5" x14ac:dyDescent="0.25">
      <c r="A92" s="10" t="s">
        <v>240</v>
      </c>
      <c r="B92" s="9" t="s">
        <v>27</v>
      </c>
      <c r="C92" s="11" t="s">
        <v>309</v>
      </c>
      <c r="D92" s="11" t="s">
        <v>317</v>
      </c>
      <c r="E92" s="9" t="s">
        <v>85</v>
      </c>
      <c r="F92" s="9">
        <v>200</v>
      </c>
      <c r="G92" s="9"/>
      <c r="H92" s="9" t="s">
        <v>33</v>
      </c>
      <c r="I92" s="8"/>
      <c r="J92" s="8">
        <f t="shared" si="16"/>
        <v>0</v>
      </c>
      <c r="K92" s="8"/>
      <c r="L92" s="8"/>
      <c r="M92" s="8"/>
      <c r="N92" s="8"/>
      <c r="O92" s="8">
        <v>15</v>
      </c>
      <c r="P92" s="19"/>
      <c r="Q92" s="38">
        <f t="shared" si="15"/>
        <v>0</v>
      </c>
      <c r="R92" s="38"/>
    </row>
    <row r="93" spans="1:18" ht="21" x14ac:dyDescent="0.25">
      <c r="A93" s="10" t="s">
        <v>241</v>
      </c>
      <c r="B93" s="9" t="s">
        <v>27</v>
      </c>
      <c r="C93" s="11" t="s">
        <v>309</v>
      </c>
      <c r="D93" s="11" t="s">
        <v>317</v>
      </c>
      <c r="E93" s="9" t="s">
        <v>86</v>
      </c>
      <c r="F93" s="9">
        <v>200</v>
      </c>
      <c r="G93" s="9"/>
      <c r="H93" s="9" t="s">
        <v>33</v>
      </c>
      <c r="I93" s="8"/>
      <c r="J93" s="8">
        <f t="shared" si="16"/>
        <v>0</v>
      </c>
      <c r="K93" s="8"/>
      <c r="L93" s="8"/>
      <c r="M93" s="8"/>
      <c r="N93" s="8"/>
      <c r="O93" s="8">
        <v>264.16377</v>
      </c>
      <c r="P93" s="19"/>
      <c r="Q93" s="38">
        <f t="shared" si="15"/>
        <v>0</v>
      </c>
      <c r="R93" s="38"/>
    </row>
    <row r="94" spans="1:18" x14ac:dyDescent="0.25">
      <c r="A94" s="10" t="s">
        <v>242</v>
      </c>
      <c r="B94" s="9" t="s">
        <v>27</v>
      </c>
      <c r="C94" s="11" t="s">
        <v>309</v>
      </c>
      <c r="D94" s="11" t="s">
        <v>312</v>
      </c>
      <c r="E94" s="9" t="s">
        <v>87</v>
      </c>
      <c r="F94" s="9">
        <v>800</v>
      </c>
      <c r="G94" s="9"/>
      <c r="H94" s="9" t="s">
        <v>33</v>
      </c>
      <c r="I94" s="8"/>
      <c r="J94" s="8">
        <f t="shared" si="16"/>
        <v>0</v>
      </c>
      <c r="K94" s="8"/>
      <c r="L94" s="8"/>
      <c r="M94" s="8"/>
      <c r="N94" s="8"/>
      <c r="O94" s="8">
        <v>157.5</v>
      </c>
      <c r="P94" s="19"/>
      <c r="Q94" s="38">
        <f t="shared" si="15"/>
        <v>0</v>
      </c>
      <c r="R94" s="38"/>
    </row>
    <row r="95" spans="1:18" x14ac:dyDescent="0.25">
      <c r="A95" s="10" t="s">
        <v>368</v>
      </c>
      <c r="B95" s="9" t="s">
        <v>27</v>
      </c>
      <c r="C95" s="36" t="s">
        <v>318</v>
      </c>
      <c r="D95" s="36" t="s">
        <v>307</v>
      </c>
      <c r="E95" s="36" t="s">
        <v>88</v>
      </c>
      <c r="F95" s="9">
        <v>200</v>
      </c>
      <c r="G95" s="9"/>
      <c r="H95" s="9" t="s">
        <v>33</v>
      </c>
      <c r="I95" s="8"/>
      <c r="J95" s="8">
        <f t="shared" si="16"/>
        <v>0</v>
      </c>
      <c r="K95" s="8"/>
      <c r="L95" s="8"/>
      <c r="M95" s="8"/>
      <c r="N95" s="8"/>
      <c r="O95" s="8">
        <v>180</v>
      </c>
      <c r="P95" s="19"/>
      <c r="Q95" s="38">
        <f t="shared" si="15"/>
        <v>0</v>
      </c>
      <c r="R95" s="38"/>
    </row>
    <row r="96" spans="1:18" x14ac:dyDescent="0.25">
      <c r="A96" s="10" t="s">
        <v>462</v>
      </c>
      <c r="B96" s="9" t="s">
        <v>27</v>
      </c>
      <c r="C96" s="11" t="s">
        <v>318</v>
      </c>
      <c r="D96" s="11" t="s">
        <v>317</v>
      </c>
      <c r="E96" s="36" t="s">
        <v>463</v>
      </c>
      <c r="F96" s="9">
        <v>400</v>
      </c>
      <c r="G96" s="9"/>
      <c r="H96" s="9" t="s">
        <v>33</v>
      </c>
      <c r="I96" s="8">
        <v>614.30510000000004</v>
      </c>
      <c r="J96" s="8">
        <f t="shared" ref="J96:J97" si="17">K96+L96+M96+N96</f>
        <v>614.30510000000004</v>
      </c>
      <c r="K96" s="8"/>
      <c r="L96" s="8"/>
      <c r="M96" s="8"/>
      <c r="N96" s="8">
        <v>614.30510000000004</v>
      </c>
      <c r="O96" s="8">
        <v>1491.9739300000001</v>
      </c>
      <c r="P96" s="19" t="s">
        <v>452</v>
      </c>
      <c r="Q96" s="38">
        <f t="shared" ref="Q96:Q97" si="18">I96-J96</f>
        <v>0</v>
      </c>
      <c r="R96" s="38"/>
    </row>
    <row r="97" spans="1:19" x14ac:dyDescent="0.25">
      <c r="A97" s="10"/>
      <c r="B97" s="9" t="s">
        <v>27</v>
      </c>
      <c r="C97" s="11" t="s">
        <v>318</v>
      </c>
      <c r="D97" s="11" t="s">
        <v>317</v>
      </c>
      <c r="E97" s="36" t="s">
        <v>464</v>
      </c>
      <c r="F97" s="9">
        <v>400</v>
      </c>
      <c r="G97" s="9"/>
      <c r="H97" s="9" t="s">
        <v>33</v>
      </c>
      <c r="I97" s="8">
        <v>10306.122450000001</v>
      </c>
      <c r="J97" s="8">
        <f t="shared" si="17"/>
        <v>206.12244999999999</v>
      </c>
      <c r="K97" s="8"/>
      <c r="L97" s="8"/>
      <c r="M97" s="8"/>
      <c r="N97" s="8">
        <v>206.12244999999999</v>
      </c>
      <c r="O97" s="8">
        <v>10306.122450000001</v>
      </c>
      <c r="P97" s="19" t="s">
        <v>452</v>
      </c>
      <c r="Q97" s="72">
        <f t="shared" si="18"/>
        <v>10100</v>
      </c>
      <c r="R97" s="38">
        <v>10100</v>
      </c>
      <c r="S97" s="38">
        <f>Q97-R97</f>
        <v>0</v>
      </c>
    </row>
    <row r="98" spans="1:19" ht="35.25" customHeight="1" x14ac:dyDescent="0.25">
      <c r="A98" s="10" t="s">
        <v>243</v>
      </c>
      <c r="B98" s="9" t="s">
        <v>27</v>
      </c>
      <c r="C98" s="11" t="s">
        <v>318</v>
      </c>
      <c r="D98" s="11" t="s">
        <v>317</v>
      </c>
      <c r="E98" s="9" t="s">
        <v>89</v>
      </c>
      <c r="F98" s="9">
        <v>400</v>
      </c>
      <c r="G98" s="9"/>
      <c r="H98" s="9" t="s">
        <v>33</v>
      </c>
      <c r="I98" s="8">
        <v>-572.54999999999995</v>
      </c>
      <c r="J98" s="8">
        <f t="shared" si="16"/>
        <v>-572.54999999999995</v>
      </c>
      <c r="K98" s="8"/>
      <c r="L98" s="8"/>
      <c r="M98" s="8"/>
      <c r="N98" s="8">
        <v>-572.54999999999995</v>
      </c>
      <c r="O98" s="8">
        <v>0</v>
      </c>
      <c r="P98" s="19" t="s">
        <v>452</v>
      </c>
      <c r="Q98" s="38">
        <f t="shared" si="15"/>
        <v>0</v>
      </c>
      <c r="R98" s="38"/>
    </row>
    <row r="99" spans="1:19" ht="31.5" x14ac:dyDescent="0.25">
      <c r="A99" s="10" t="s">
        <v>244</v>
      </c>
      <c r="B99" s="9" t="s">
        <v>27</v>
      </c>
      <c r="C99" s="11" t="s">
        <v>318</v>
      </c>
      <c r="D99" s="11" t="s">
        <v>317</v>
      </c>
      <c r="E99" s="9" t="s">
        <v>90</v>
      </c>
      <c r="F99" s="9">
        <v>400</v>
      </c>
      <c r="G99" s="9"/>
      <c r="H99" s="9" t="s">
        <v>33</v>
      </c>
      <c r="I99" s="8">
        <v>-12393.877549999999</v>
      </c>
      <c r="J99" s="8">
        <f t="shared" si="16"/>
        <v>-247.87755000000001</v>
      </c>
      <c r="K99" s="8"/>
      <c r="L99" s="8"/>
      <c r="M99" s="8"/>
      <c r="N99" s="8">
        <v>-247.87755000000001</v>
      </c>
      <c r="O99" s="8">
        <v>0</v>
      </c>
      <c r="P99" s="19" t="s">
        <v>452</v>
      </c>
      <c r="Q99" s="38">
        <f t="shared" si="15"/>
        <v>-12146</v>
      </c>
      <c r="R99" s="38">
        <v>-12146</v>
      </c>
      <c r="S99" s="38">
        <f>Q99-R99</f>
        <v>0</v>
      </c>
    </row>
    <row r="100" spans="1:19" ht="79.5" x14ac:dyDescent="0.25">
      <c r="A100" s="10" t="s">
        <v>368</v>
      </c>
      <c r="B100" s="9" t="s">
        <v>27</v>
      </c>
      <c r="C100" s="11" t="s">
        <v>318</v>
      </c>
      <c r="D100" s="11" t="s">
        <v>317</v>
      </c>
      <c r="E100" s="36" t="s">
        <v>88</v>
      </c>
      <c r="F100" s="9">
        <v>200</v>
      </c>
      <c r="G100" s="9"/>
      <c r="H100" s="9" t="s">
        <v>33</v>
      </c>
      <c r="I100" s="8">
        <v>-329.93599999999998</v>
      </c>
      <c r="J100" s="8">
        <f t="shared" si="16"/>
        <v>-329.93599999999998</v>
      </c>
      <c r="K100" s="8"/>
      <c r="L100" s="8"/>
      <c r="M100" s="8"/>
      <c r="N100" s="8">
        <v>-329.93599999999998</v>
      </c>
      <c r="O100" s="8">
        <v>180.06399999999999</v>
      </c>
      <c r="P100" s="19" t="s">
        <v>476</v>
      </c>
      <c r="Q100" s="38">
        <f t="shared" si="15"/>
        <v>0</v>
      </c>
      <c r="R100" s="38"/>
    </row>
    <row r="101" spans="1:19" ht="79.5" x14ac:dyDescent="0.25">
      <c r="A101" s="10" t="s">
        <v>368</v>
      </c>
      <c r="B101" s="9" t="s">
        <v>27</v>
      </c>
      <c r="C101" s="11" t="s">
        <v>318</v>
      </c>
      <c r="D101" s="11" t="s">
        <v>317</v>
      </c>
      <c r="E101" s="36" t="s">
        <v>88</v>
      </c>
      <c r="F101" s="9">
        <v>800</v>
      </c>
      <c r="G101" s="9"/>
      <c r="H101" s="9" t="s">
        <v>33</v>
      </c>
      <c r="I101" s="8">
        <v>171</v>
      </c>
      <c r="J101" s="8">
        <f t="shared" ref="J101" si="19">K101+L101+M101+N101</f>
        <v>171</v>
      </c>
      <c r="K101" s="8"/>
      <c r="L101" s="8"/>
      <c r="M101" s="8"/>
      <c r="N101" s="8">
        <v>171</v>
      </c>
      <c r="O101" s="8">
        <v>171</v>
      </c>
      <c r="P101" s="19" t="s">
        <v>476</v>
      </c>
      <c r="Q101" s="38">
        <f t="shared" ref="Q101" si="20">I101-J101</f>
        <v>0</v>
      </c>
      <c r="R101" s="38"/>
    </row>
    <row r="102" spans="1:19" ht="21" x14ac:dyDescent="0.25">
      <c r="A102" s="10" t="s">
        <v>245</v>
      </c>
      <c r="B102" s="9" t="s">
        <v>27</v>
      </c>
      <c r="C102" s="11" t="s">
        <v>318</v>
      </c>
      <c r="D102" s="11" t="s">
        <v>318</v>
      </c>
      <c r="E102" s="9" t="s">
        <v>91</v>
      </c>
      <c r="F102" s="9">
        <v>100</v>
      </c>
      <c r="G102" s="9"/>
      <c r="H102" s="9" t="s">
        <v>33</v>
      </c>
      <c r="I102" s="8"/>
      <c r="J102" s="8">
        <f t="shared" si="16"/>
        <v>0</v>
      </c>
      <c r="K102" s="15"/>
      <c r="L102" s="15"/>
      <c r="M102" s="15"/>
      <c r="N102" s="8"/>
      <c r="O102" s="8">
        <v>30</v>
      </c>
      <c r="P102" s="19"/>
      <c r="Q102" s="38">
        <f t="shared" si="15"/>
        <v>0</v>
      </c>
      <c r="R102" s="38"/>
    </row>
    <row r="103" spans="1:19" ht="21" x14ac:dyDescent="0.25">
      <c r="A103" s="10" t="s">
        <v>245</v>
      </c>
      <c r="B103" s="9" t="s">
        <v>27</v>
      </c>
      <c r="C103" s="11" t="s">
        <v>318</v>
      </c>
      <c r="D103" s="11" t="s">
        <v>318</v>
      </c>
      <c r="E103" s="9" t="s">
        <v>91</v>
      </c>
      <c r="F103" s="9">
        <v>200</v>
      </c>
      <c r="G103" s="9"/>
      <c r="H103" s="9" t="s">
        <v>33</v>
      </c>
      <c r="I103" s="8"/>
      <c r="J103" s="8">
        <f t="shared" si="16"/>
        <v>0</v>
      </c>
      <c r="K103" s="15"/>
      <c r="L103" s="15"/>
      <c r="M103" s="15"/>
      <c r="N103" s="8"/>
      <c r="O103" s="8">
        <v>197.1</v>
      </c>
      <c r="P103" s="19"/>
      <c r="Q103" s="38">
        <f t="shared" si="15"/>
        <v>0</v>
      </c>
      <c r="R103" s="38"/>
    </row>
    <row r="104" spans="1:19" x14ac:dyDescent="0.25">
      <c r="A104" s="10" t="s">
        <v>246</v>
      </c>
      <c r="B104" s="9" t="s">
        <v>27</v>
      </c>
      <c r="C104" s="11" t="s">
        <v>318</v>
      </c>
      <c r="D104" s="11" t="s">
        <v>318</v>
      </c>
      <c r="E104" s="9" t="s">
        <v>92</v>
      </c>
      <c r="F104" s="9">
        <v>300</v>
      </c>
      <c r="G104" s="9"/>
      <c r="H104" s="9" t="s">
        <v>33</v>
      </c>
      <c r="I104" s="8"/>
      <c r="J104" s="8">
        <f t="shared" si="16"/>
        <v>0</v>
      </c>
      <c r="K104" s="15"/>
      <c r="L104" s="15"/>
      <c r="M104" s="15"/>
      <c r="N104" s="15"/>
      <c r="O104" s="8">
        <v>105</v>
      </c>
      <c r="P104" s="19"/>
      <c r="Q104" s="38">
        <f t="shared" si="15"/>
        <v>0</v>
      </c>
      <c r="R104" s="38"/>
    </row>
    <row r="105" spans="1:19" ht="21" x14ac:dyDescent="0.25">
      <c r="A105" s="10" t="s">
        <v>247</v>
      </c>
      <c r="B105" s="9" t="s">
        <v>27</v>
      </c>
      <c r="C105" s="11" t="s">
        <v>318</v>
      </c>
      <c r="D105" s="11" t="s">
        <v>318</v>
      </c>
      <c r="E105" s="9" t="s">
        <v>93</v>
      </c>
      <c r="F105" s="9">
        <v>200</v>
      </c>
      <c r="G105" s="9"/>
      <c r="H105" s="9" t="s">
        <v>33</v>
      </c>
      <c r="I105" s="8"/>
      <c r="J105" s="8">
        <f t="shared" si="16"/>
        <v>0</v>
      </c>
      <c r="K105" s="15"/>
      <c r="L105" s="15"/>
      <c r="M105" s="15"/>
      <c r="N105" s="15"/>
      <c r="O105" s="8">
        <v>3</v>
      </c>
      <c r="P105" s="19"/>
      <c r="Q105" s="38">
        <f t="shared" si="15"/>
        <v>0</v>
      </c>
      <c r="R105" s="38"/>
    </row>
    <row r="106" spans="1:19" ht="21" x14ac:dyDescent="0.25">
      <c r="A106" s="10" t="s">
        <v>241</v>
      </c>
      <c r="B106" s="9" t="s">
        <v>27</v>
      </c>
      <c r="C106" s="36" t="s">
        <v>319</v>
      </c>
      <c r="D106" s="11" t="s">
        <v>307</v>
      </c>
      <c r="E106" s="36" t="s">
        <v>86</v>
      </c>
      <c r="F106" s="9">
        <v>200</v>
      </c>
      <c r="G106" s="9"/>
      <c r="H106" s="9" t="s">
        <v>33</v>
      </c>
      <c r="I106" s="8"/>
      <c r="J106" s="8">
        <f t="shared" si="16"/>
        <v>0</v>
      </c>
      <c r="K106" s="15"/>
      <c r="L106" s="15"/>
      <c r="M106" s="8"/>
      <c r="N106" s="8"/>
      <c r="O106" s="8">
        <f>50+10</f>
        <v>60</v>
      </c>
      <c r="P106" s="19"/>
      <c r="Q106" s="38">
        <f t="shared" si="15"/>
        <v>0</v>
      </c>
      <c r="R106" s="38"/>
    </row>
    <row r="107" spans="1:19" x14ac:dyDescent="0.25">
      <c r="A107" s="10" t="s">
        <v>248</v>
      </c>
      <c r="B107" s="9" t="s">
        <v>27</v>
      </c>
      <c r="C107" s="11" t="s">
        <v>313</v>
      </c>
      <c r="D107" s="11" t="s">
        <v>307</v>
      </c>
      <c r="E107" s="9" t="s">
        <v>94</v>
      </c>
      <c r="F107" s="9">
        <v>300</v>
      </c>
      <c r="G107" s="9"/>
      <c r="H107" s="9" t="s">
        <v>33</v>
      </c>
      <c r="I107" s="8">
        <v>-200</v>
      </c>
      <c r="J107" s="8">
        <f t="shared" si="16"/>
        <v>-200</v>
      </c>
      <c r="K107" s="15"/>
      <c r="L107" s="15"/>
      <c r="M107" s="8"/>
      <c r="N107" s="8">
        <v>-200</v>
      </c>
      <c r="O107" s="8">
        <v>1115.5070000000001</v>
      </c>
      <c r="P107" s="19" t="s">
        <v>477</v>
      </c>
      <c r="Q107" s="38">
        <f t="shared" si="15"/>
        <v>0</v>
      </c>
      <c r="R107" s="38"/>
    </row>
    <row r="108" spans="1:19" ht="31.5" x14ac:dyDescent="0.25">
      <c r="A108" s="10" t="s">
        <v>249</v>
      </c>
      <c r="B108" s="9" t="s">
        <v>27</v>
      </c>
      <c r="C108" s="11" t="s">
        <v>313</v>
      </c>
      <c r="D108" s="11" t="s">
        <v>312</v>
      </c>
      <c r="E108" s="9" t="s">
        <v>95</v>
      </c>
      <c r="F108" s="9">
        <v>200</v>
      </c>
      <c r="G108" s="9"/>
      <c r="H108" s="9"/>
      <c r="I108" s="8"/>
      <c r="J108" s="8">
        <f t="shared" si="16"/>
        <v>0</v>
      </c>
      <c r="K108" s="15"/>
      <c r="L108" s="15"/>
      <c r="M108" s="15"/>
      <c r="N108" s="15"/>
      <c r="O108" s="8">
        <v>119.56356</v>
      </c>
      <c r="P108" s="30"/>
      <c r="Q108" s="38">
        <f t="shared" si="15"/>
        <v>0</v>
      </c>
      <c r="R108" s="38"/>
    </row>
    <row r="109" spans="1:19" ht="31.5" x14ac:dyDescent="0.25">
      <c r="A109" s="10" t="s">
        <v>249</v>
      </c>
      <c r="B109" s="9" t="s">
        <v>27</v>
      </c>
      <c r="C109" s="11" t="s">
        <v>313</v>
      </c>
      <c r="D109" s="11" t="s">
        <v>312</v>
      </c>
      <c r="E109" s="9" t="s">
        <v>95</v>
      </c>
      <c r="F109" s="9">
        <v>300</v>
      </c>
      <c r="G109" s="9"/>
      <c r="H109" s="9" t="s">
        <v>96</v>
      </c>
      <c r="I109" s="8"/>
      <c r="J109" s="8">
        <f t="shared" si="16"/>
        <v>0</v>
      </c>
      <c r="K109" s="15"/>
      <c r="L109" s="15"/>
      <c r="M109" s="15"/>
      <c r="N109" s="15"/>
      <c r="O109" s="8">
        <v>8843.0364399999999</v>
      </c>
      <c r="P109" s="30"/>
      <c r="Q109" s="38">
        <f t="shared" si="15"/>
        <v>0</v>
      </c>
      <c r="R109" s="38"/>
    </row>
    <row r="110" spans="1:19" ht="42" x14ac:dyDescent="0.25">
      <c r="A110" s="10" t="s">
        <v>250</v>
      </c>
      <c r="B110" s="9" t="s">
        <v>27</v>
      </c>
      <c r="C110" s="11" t="s">
        <v>313</v>
      </c>
      <c r="D110" s="11" t="s">
        <v>312</v>
      </c>
      <c r="E110" s="9" t="s">
        <v>97</v>
      </c>
      <c r="F110" s="9">
        <v>300</v>
      </c>
      <c r="G110" s="9"/>
      <c r="H110" s="9" t="s">
        <v>98</v>
      </c>
      <c r="I110" s="8"/>
      <c r="J110" s="8">
        <f t="shared" si="16"/>
        <v>0</v>
      </c>
      <c r="K110" s="15"/>
      <c r="L110" s="15"/>
      <c r="M110" s="15"/>
      <c r="N110" s="15"/>
      <c r="O110" s="8">
        <v>1971.0589500000001</v>
      </c>
      <c r="P110" s="19"/>
      <c r="Q110" s="38">
        <f t="shared" si="15"/>
        <v>0</v>
      </c>
      <c r="R110" s="38"/>
    </row>
    <row r="111" spans="1:19" ht="21" x14ac:dyDescent="0.25">
      <c r="A111" s="10" t="s">
        <v>252</v>
      </c>
      <c r="B111" s="9" t="s">
        <v>27</v>
      </c>
      <c r="C111" s="11" t="s">
        <v>313</v>
      </c>
      <c r="D111" s="11" t="s">
        <v>312</v>
      </c>
      <c r="E111" s="9" t="s">
        <v>101</v>
      </c>
      <c r="F111" s="9">
        <v>300</v>
      </c>
      <c r="G111" s="9"/>
      <c r="H111" s="9" t="s">
        <v>102</v>
      </c>
      <c r="I111" s="8"/>
      <c r="J111" s="8">
        <f t="shared" si="16"/>
        <v>0</v>
      </c>
      <c r="K111" s="8"/>
      <c r="L111" s="8"/>
      <c r="M111" s="8"/>
      <c r="N111" s="8"/>
      <c r="O111" s="8">
        <v>750.50734</v>
      </c>
      <c r="P111" s="8"/>
      <c r="Q111" s="38">
        <f t="shared" si="15"/>
        <v>0</v>
      </c>
      <c r="R111" s="38"/>
    </row>
    <row r="112" spans="1:19" ht="21" x14ac:dyDescent="0.25">
      <c r="A112" s="10" t="s">
        <v>254</v>
      </c>
      <c r="B112" s="9" t="s">
        <v>27</v>
      </c>
      <c r="C112" s="11" t="s">
        <v>313</v>
      </c>
      <c r="D112" s="11" t="s">
        <v>312</v>
      </c>
      <c r="E112" s="9" t="s">
        <v>104</v>
      </c>
      <c r="F112" s="9">
        <v>300</v>
      </c>
      <c r="G112" s="9"/>
      <c r="H112" s="9" t="s">
        <v>33</v>
      </c>
      <c r="I112" s="8"/>
      <c r="J112" s="8">
        <f t="shared" si="16"/>
        <v>0</v>
      </c>
      <c r="K112" s="15"/>
      <c r="L112" s="15"/>
      <c r="M112" s="15"/>
      <c r="N112" s="8"/>
      <c r="O112" s="8">
        <v>318</v>
      </c>
      <c r="P112" s="19"/>
      <c r="Q112" s="38">
        <f t="shared" si="15"/>
        <v>0</v>
      </c>
      <c r="R112" s="38"/>
    </row>
    <row r="113" spans="1:18" x14ac:dyDescent="0.25">
      <c r="A113" s="10" t="s">
        <v>251</v>
      </c>
      <c r="B113" s="9" t="s">
        <v>27</v>
      </c>
      <c r="C113" s="11" t="s">
        <v>313</v>
      </c>
      <c r="D113" s="11" t="s">
        <v>308</v>
      </c>
      <c r="E113" s="9" t="s">
        <v>99</v>
      </c>
      <c r="F113" s="9">
        <v>300</v>
      </c>
      <c r="G113" s="9"/>
      <c r="H113" s="9" t="s">
        <v>100</v>
      </c>
      <c r="I113" s="8"/>
      <c r="J113" s="8">
        <f t="shared" si="16"/>
        <v>0</v>
      </c>
      <c r="K113" s="8"/>
      <c r="L113" s="8"/>
      <c r="M113" s="8"/>
      <c r="N113" s="8"/>
      <c r="O113" s="8">
        <v>6356.7</v>
      </c>
      <c r="P113" s="8"/>
      <c r="Q113" s="69">
        <f t="shared" si="15"/>
        <v>0</v>
      </c>
      <c r="R113" s="38"/>
    </row>
    <row r="114" spans="1:18" ht="21" x14ac:dyDescent="0.25">
      <c r="A114" s="10" t="s">
        <v>253</v>
      </c>
      <c r="B114" s="9" t="s">
        <v>27</v>
      </c>
      <c r="C114" s="11" t="s">
        <v>313</v>
      </c>
      <c r="D114" s="11" t="s">
        <v>308</v>
      </c>
      <c r="E114" s="9" t="s">
        <v>103</v>
      </c>
      <c r="F114" s="9">
        <v>300</v>
      </c>
      <c r="G114" s="9"/>
      <c r="H114" s="9" t="s">
        <v>33</v>
      </c>
      <c r="I114" s="8"/>
      <c r="J114" s="8">
        <f t="shared" si="16"/>
        <v>0</v>
      </c>
      <c r="K114" s="8"/>
      <c r="L114" s="8"/>
      <c r="M114" s="8"/>
      <c r="N114" s="8"/>
      <c r="O114" s="8">
        <v>1.35</v>
      </c>
      <c r="P114" s="8"/>
      <c r="Q114" s="38">
        <f t="shared" si="15"/>
        <v>0</v>
      </c>
      <c r="R114" s="38"/>
    </row>
    <row r="115" spans="1:18" ht="56.25" customHeight="1" x14ac:dyDescent="0.25">
      <c r="A115" s="10" t="s">
        <v>368</v>
      </c>
      <c r="B115" s="9" t="s">
        <v>27</v>
      </c>
      <c r="C115" s="36" t="s">
        <v>310</v>
      </c>
      <c r="D115" s="36" t="s">
        <v>317</v>
      </c>
      <c r="E115" s="36" t="s">
        <v>88</v>
      </c>
      <c r="F115" s="9">
        <v>200</v>
      </c>
      <c r="G115" s="9"/>
      <c r="H115" s="9" t="s">
        <v>33</v>
      </c>
      <c r="I115" s="8"/>
      <c r="J115" s="8">
        <f t="shared" si="16"/>
        <v>0</v>
      </c>
      <c r="K115" s="15"/>
      <c r="L115" s="15"/>
      <c r="M115" s="8"/>
      <c r="N115" s="8"/>
      <c r="O115" s="8">
        <v>0</v>
      </c>
      <c r="P115" s="31"/>
      <c r="Q115" s="38">
        <f t="shared" si="15"/>
        <v>0</v>
      </c>
      <c r="R115" s="38"/>
    </row>
    <row r="116" spans="1:18" ht="21" x14ac:dyDescent="0.25">
      <c r="A116" s="10" t="s">
        <v>255</v>
      </c>
      <c r="B116" s="9" t="s">
        <v>27</v>
      </c>
      <c r="C116" s="11" t="s">
        <v>310</v>
      </c>
      <c r="D116" s="11" t="s">
        <v>317</v>
      </c>
      <c r="E116" s="9" t="s">
        <v>105</v>
      </c>
      <c r="F116" s="9">
        <v>100</v>
      </c>
      <c r="G116" s="9"/>
      <c r="H116" s="9" t="s">
        <v>33</v>
      </c>
      <c r="I116" s="8"/>
      <c r="J116" s="8">
        <f t="shared" si="16"/>
        <v>0</v>
      </c>
      <c r="K116" s="8"/>
      <c r="L116" s="8"/>
      <c r="M116" s="8"/>
      <c r="N116" s="8"/>
      <c r="O116" s="8">
        <v>172</v>
      </c>
      <c r="P116" s="31"/>
      <c r="Q116" s="38">
        <f t="shared" si="15"/>
        <v>0</v>
      </c>
      <c r="R116" s="38"/>
    </row>
    <row r="117" spans="1:18" ht="21" x14ac:dyDescent="0.25">
      <c r="A117" s="10" t="s">
        <v>255</v>
      </c>
      <c r="B117" s="9" t="s">
        <v>27</v>
      </c>
      <c r="C117" s="11" t="s">
        <v>310</v>
      </c>
      <c r="D117" s="11" t="s">
        <v>317</v>
      </c>
      <c r="E117" s="9" t="s">
        <v>105</v>
      </c>
      <c r="F117" s="9">
        <v>200</v>
      </c>
      <c r="G117" s="9"/>
      <c r="H117" s="9" t="s">
        <v>33</v>
      </c>
      <c r="I117" s="8"/>
      <c r="J117" s="8">
        <f t="shared" si="16"/>
        <v>0</v>
      </c>
      <c r="K117" s="8"/>
      <c r="L117" s="8"/>
      <c r="M117" s="8"/>
      <c r="N117" s="8"/>
      <c r="O117" s="8">
        <v>2553.0450000000001</v>
      </c>
      <c r="P117" s="31"/>
      <c r="Q117" s="38">
        <f t="shared" si="15"/>
        <v>0</v>
      </c>
      <c r="R117" s="38"/>
    </row>
    <row r="118" spans="1:18" ht="21" x14ac:dyDescent="0.25">
      <c r="A118" s="10" t="s">
        <v>255</v>
      </c>
      <c r="B118" s="9" t="s">
        <v>27</v>
      </c>
      <c r="C118" s="11" t="s">
        <v>310</v>
      </c>
      <c r="D118" s="11" t="s">
        <v>317</v>
      </c>
      <c r="E118" s="9" t="s">
        <v>105</v>
      </c>
      <c r="F118" s="9">
        <v>300</v>
      </c>
      <c r="G118" s="9"/>
      <c r="H118" s="9" t="s">
        <v>33</v>
      </c>
      <c r="I118" s="8"/>
      <c r="J118" s="8">
        <f t="shared" si="16"/>
        <v>0</v>
      </c>
      <c r="K118" s="8"/>
      <c r="L118" s="8"/>
      <c r="M118" s="8"/>
      <c r="N118" s="8"/>
      <c r="O118" s="8">
        <v>149</v>
      </c>
      <c r="P118" s="31"/>
      <c r="Q118" s="38">
        <f t="shared" si="15"/>
        <v>0</v>
      </c>
      <c r="R118" s="38"/>
    </row>
    <row r="119" spans="1:18" x14ac:dyDescent="0.25">
      <c r="A119" s="10" t="s">
        <v>256</v>
      </c>
      <c r="B119" s="9" t="s">
        <v>27</v>
      </c>
      <c r="C119" s="11" t="s">
        <v>316</v>
      </c>
      <c r="D119" s="11" t="s">
        <v>307</v>
      </c>
      <c r="E119" s="9" t="s">
        <v>106</v>
      </c>
      <c r="F119" s="9">
        <v>600</v>
      </c>
      <c r="G119" s="9">
        <v>200</v>
      </c>
      <c r="H119" s="9" t="s">
        <v>33</v>
      </c>
      <c r="I119" s="8"/>
      <c r="J119" s="8">
        <f t="shared" si="16"/>
        <v>0</v>
      </c>
      <c r="K119" s="8"/>
      <c r="L119" s="8"/>
      <c r="M119" s="8"/>
      <c r="N119" s="8"/>
      <c r="O119" s="8">
        <v>350</v>
      </c>
      <c r="P119" s="31"/>
      <c r="Q119" s="38">
        <f t="shared" si="15"/>
        <v>0</v>
      </c>
      <c r="R119" s="38"/>
    </row>
    <row r="120" spans="1:18" x14ac:dyDescent="0.25">
      <c r="A120" s="10" t="s">
        <v>256</v>
      </c>
      <c r="B120" s="9" t="s">
        <v>27</v>
      </c>
      <c r="C120" s="11" t="s">
        <v>316</v>
      </c>
      <c r="D120" s="36" t="s">
        <v>317</v>
      </c>
      <c r="E120" s="9" t="s">
        <v>107</v>
      </c>
      <c r="F120" s="9">
        <v>600</v>
      </c>
      <c r="G120" s="9"/>
      <c r="H120" s="9" t="s">
        <v>33</v>
      </c>
      <c r="I120" s="8"/>
      <c r="J120" s="8">
        <f t="shared" si="16"/>
        <v>0</v>
      </c>
      <c r="K120" s="8"/>
      <c r="L120" s="8"/>
      <c r="M120" s="8"/>
      <c r="N120" s="8"/>
      <c r="O120" s="8">
        <v>2921</v>
      </c>
      <c r="P120" s="31"/>
      <c r="Q120" s="38">
        <f t="shared" si="15"/>
        <v>0</v>
      </c>
      <c r="R120" s="38"/>
    </row>
    <row r="121" spans="1:18" x14ac:dyDescent="0.25">
      <c r="A121" s="10"/>
      <c r="B121" s="9"/>
      <c r="C121" s="11"/>
      <c r="D121" s="11"/>
      <c r="E121" s="9"/>
      <c r="F121" s="9"/>
      <c r="G121" s="9">
        <v>100</v>
      </c>
      <c r="H121" s="9"/>
      <c r="I121" s="8"/>
      <c r="J121" s="8">
        <f t="shared" si="16"/>
        <v>0</v>
      </c>
      <c r="K121" s="8"/>
      <c r="L121" s="8"/>
      <c r="M121" s="8"/>
      <c r="N121" s="8"/>
      <c r="O121" s="8">
        <v>1424</v>
      </c>
      <c r="P121" s="31"/>
      <c r="Q121" s="38">
        <f t="shared" si="15"/>
        <v>0</v>
      </c>
      <c r="R121" s="38"/>
    </row>
    <row r="122" spans="1:18" x14ac:dyDescent="0.25">
      <c r="A122" s="10"/>
      <c r="B122" s="9"/>
      <c r="C122" s="11"/>
      <c r="D122" s="11"/>
      <c r="E122" s="9"/>
      <c r="F122" s="9"/>
      <c r="G122" s="9">
        <v>200</v>
      </c>
      <c r="H122" s="9"/>
      <c r="I122" s="8"/>
      <c r="J122" s="8">
        <f t="shared" si="16"/>
        <v>0</v>
      </c>
      <c r="K122" s="8"/>
      <c r="L122" s="8"/>
      <c r="M122" s="8"/>
      <c r="N122" s="8"/>
      <c r="O122" s="8">
        <v>376</v>
      </c>
      <c r="P122" s="31"/>
      <c r="Q122" s="38">
        <f t="shared" si="15"/>
        <v>0</v>
      </c>
      <c r="R122" s="38"/>
    </row>
    <row r="123" spans="1:18" x14ac:dyDescent="0.25">
      <c r="A123" s="10" t="s">
        <v>256</v>
      </c>
      <c r="B123" s="9" t="s">
        <v>108</v>
      </c>
      <c r="C123" s="11" t="s">
        <v>318</v>
      </c>
      <c r="D123" s="11" t="s">
        <v>312</v>
      </c>
      <c r="E123" s="9" t="s">
        <v>109</v>
      </c>
      <c r="F123" s="9">
        <v>600</v>
      </c>
      <c r="G123" s="9"/>
      <c r="H123" s="9" t="s">
        <v>33</v>
      </c>
      <c r="I123" s="8">
        <v>-13.93674</v>
      </c>
      <c r="J123" s="8">
        <f t="shared" si="16"/>
        <v>-13.93674</v>
      </c>
      <c r="K123" s="8"/>
      <c r="L123" s="38"/>
      <c r="M123" s="8"/>
      <c r="N123" s="8">
        <v>-13.93674</v>
      </c>
      <c r="O123" s="8">
        <v>6105.9087900000004</v>
      </c>
      <c r="P123" s="30" t="s">
        <v>355</v>
      </c>
      <c r="Q123" s="38">
        <f t="shared" si="15"/>
        <v>0</v>
      </c>
      <c r="R123" s="38">
        <f>O123+O127+O131+O132+O133+O134+O135+O136+O137+O138+O142+O143+O144+O145+O146+O147+O148+O149+O153+O154+O155+O156+O160+O161+O162+O163+O164+O165+O166+O167+O168+O169+O170</f>
        <v>88573.205590000012</v>
      </c>
    </row>
    <row r="124" spans="1:18" x14ac:dyDescent="0.25">
      <c r="A124" s="10"/>
      <c r="B124" s="9"/>
      <c r="C124" s="11"/>
      <c r="D124" s="11"/>
      <c r="E124" s="9"/>
      <c r="F124" s="9"/>
      <c r="G124" s="9">
        <v>100</v>
      </c>
      <c r="H124" s="9"/>
      <c r="I124" s="8"/>
      <c r="J124" s="8">
        <f t="shared" si="16"/>
        <v>0</v>
      </c>
      <c r="K124" s="8"/>
      <c r="L124" s="8"/>
      <c r="M124" s="8"/>
      <c r="N124" s="8"/>
      <c r="O124" s="8">
        <f>4944.7-23.52</f>
        <v>4921.1799999999994</v>
      </c>
      <c r="P124" s="30"/>
      <c r="Q124" s="38">
        <f t="shared" si="15"/>
        <v>0</v>
      </c>
      <c r="R124" s="38"/>
    </row>
    <row r="125" spans="1:18" x14ac:dyDescent="0.25">
      <c r="A125" s="10"/>
      <c r="B125" s="9"/>
      <c r="C125" s="11"/>
      <c r="D125" s="11"/>
      <c r="E125" s="9"/>
      <c r="F125" s="9"/>
      <c r="G125" s="9">
        <v>200</v>
      </c>
      <c r="H125" s="9"/>
      <c r="I125" s="8"/>
      <c r="J125" s="8">
        <f t="shared" si="16"/>
        <v>0</v>
      </c>
      <c r="K125" s="8"/>
      <c r="L125" s="8"/>
      <c r="M125" s="8"/>
      <c r="N125" s="8"/>
      <c r="O125" s="8">
        <f>172.48+140+11.98</f>
        <v>324.46000000000004</v>
      </c>
      <c r="P125" s="31"/>
      <c r="Q125" s="38">
        <f t="shared" si="15"/>
        <v>0</v>
      </c>
      <c r="R125" s="38"/>
    </row>
    <row r="126" spans="1:18" x14ac:dyDescent="0.25">
      <c r="A126" s="10"/>
      <c r="B126" s="9"/>
      <c r="C126" s="11"/>
      <c r="D126" s="11"/>
      <c r="E126" s="9"/>
      <c r="F126" s="9"/>
      <c r="G126" s="9">
        <v>800</v>
      </c>
      <c r="H126" s="9"/>
      <c r="I126" s="8"/>
      <c r="J126" s="8">
        <f t="shared" si="16"/>
        <v>0</v>
      </c>
      <c r="K126" s="8"/>
      <c r="L126" s="8"/>
      <c r="M126" s="8"/>
      <c r="N126" s="8"/>
      <c r="O126" s="8">
        <v>0.44400000000000001</v>
      </c>
      <c r="P126" s="31"/>
      <c r="Q126" s="38">
        <f t="shared" si="15"/>
        <v>0</v>
      </c>
      <c r="R126" s="38"/>
    </row>
    <row r="127" spans="1:18" x14ac:dyDescent="0.25">
      <c r="A127" s="10" t="s">
        <v>256</v>
      </c>
      <c r="B127" s="9" t="s">
        <v>108</v>
      </c>
      <c r="C127" s="11" t="s">
        <v>318</v>
      </c>
      <c r="D127" s="11" t="s">
        <v>312</v>
      </c>
      <c r="E127" s="9" t="s">
        <v>110</v>
      </c>
      <c r="F127" s="9">
        <v>600</v>
      </c>
      <c r="G127" s="9"/>
      <c r="H127" s="9" t="s">
        <v>33</v>
      </c>
      <c r="I127" s="8"/>
      <c r="J127" s="8">
        <f t="shared" si="16"/>
        <v>0</v>
      </c>
      <c r="K127" s="8"/>
      <c r="L127" s="8"/>
      <c r="M127" s="8"/>
      <c r="N127" s="8"/>
      <c r="O127" s="8">
        <v>1864.444</v>
      </c>
      <c r="P127" s="31"/>
      <c r="Q127" s="38">
        <f t="shared" si="15"/>
        <v>0</v>
      </c>
      <c r="R127" s="38"/>
    </row>
    <row r="128" spans="1:18" x14ac:dyDescent="0.25">
      <c r="A128" s="10"/>
      <c r="B128" s="9"/>
      <c r="C128" s="11"/>
      <c r="D128" s="11"/>
      <c r="E128" s="9"/>
      <c r="F128" s="9"/>
      <c r="G128" s="9">
        <v>100</v>
      </c>
      <c r="H128" s="9"/>
      <c r="I128" s="8"/>
      <c r="J128" s="8">
        <f t="shared" si="16"/>
        <v>0</v>
      </c>
      <c r="K128" s="8"/>
      <c r="L128" s="8"/>
      <c r="M128" s="8"/>
      <c r="N128" s="8"/>
      <c r="O128" s="45">
        <f>1036+312.9</f>
        <v>1348.9</v>
      </c>
      <c r="P128" s="30"/>
      <c r="Q128" s="38">
        <f t="shared" si="15"/>
        <v>0</v>
      </c>
      <c r="R128" s="38"/>
    </row>
    <row r="129" spans="1:19" x14ac:dyDescent="0.25">
      <c r="A129" s="10"/>
      <c r="B129" s="9"/>
      <c r="C129" s="11"/>
      <c r="D129" s="11"/>
      <c r="E129" s="9"/>
      <c r="F129" s="9"/>
      <c r="G129" s="9">
        <v>200</v>
      </c>
      <c r="H129" s="9"/>
      <c r="I129" s="8"/>
      <c r="J129" s="8">
        <f t="shared" si="16"/>
        <v>0</v>
      </c>
      <c r="K129" s="8"/>
      <c r="L129" s="8"/>
      <c r="M129" s="8"/>
      <c r="N129" s="8"/>
      <c r="O129" s="8">
        <v>262.39999999999998</v>
      </c>
      <c r="P129" s="31"/>
      <c r="Q129" s="38">
        <f t="shared" si="15"/>
        <v>0</v>
      </c>
      <c r="R129" s="38"/>
    </row>
    <row r="130" spans="1:19" x14ac:dyDescent="0.25">
      <c r="A130" s="10"/>
      <c r="B130" s="9"/>
      <c r="C130" s="11"/>
      <c r="D130" s="11"/>
      <c r="E130" s="9"/>
      <c r="F130" s="9"/>
      <c r="G130" s="9">
        <v>800</v>
      </c>
      <c r="H130" s="9"/>
      <c r="I130" s="8"/>
      <c r="J130" s="8">
        <f t="shared" si="16"/>
        <v>0</v>
      </c>
      <c r="K130" s="8"/>
      <c r="L130" s="8"/>
      <c r="M130" s="8"/>
      <c r="N130" s="8"/>
      <c r="O130" s="8">
        <v>1.419</v>
      </c>
      <c r="P130" s="31"/>
      <c r="Q130" s="38">
        <f t="shared" si="15"/>
        <v>0</v>
      </c>
      <c r="R130" s="38"/>
    </row>
    <row r="131" spans="1:19" x14ac:dyDescent="0.25">
      <c r="A131" s="10" t="s">
        <v>257</v>
      </c>
      <c r="B131" s="9" t="s">
        <v>108</v>
      </c>
      <c r="C131" s="11" t="s">
        <v>318</v>
      </c>
      <c r="D131" s="11" t="s">
        <v>312</v>
      </c>
      <c r="E131" s="9" t="s">
        <v>111</v>
      </c>
      <c r="F131" s="9">
        <v>600</v>
      </c>
      <c r="G131" s="9">
        <v>200</v>
      </c>
      <c r="H131" s="9" t="s">
        <v>33</v>
      </c>
      <c r="I131" s="8"/>
      <c r="J131" s="8">
        <f t="shared" si="16"/>
        <v>0</v>
      </c>
      <c r="K131" s="8"/>
      <c r="L131" s="8"/>
      <c r="M131" s="8"/>
      <c r="N131" s="8"/>
      <c r="O131" s="8">
        <v>0</v>
      </c>
      <c r="P131" s="30"/>
      <c r="Q131" s="38">
        <f t="shared" si="15"/>
        <v>0</v>
      </c>
      <c r="R131" s="38"/>
    </row>
    <row r="132" spans="1:19" ht="21" x14ac:dyDescent="0.25">
      <c r="A132" s="10" t="s">
        <v>350</v>
      </c>
      <c r="B132" s="9" t="s">
        <v>108</v>
      </c>
      <c r="C132" s="11" t="s">
        <v>318</v>
      </c>
      <c r="D132" s="11" t="s">
        <v>312</v>
      </c>
      <c r="E132" s="9" t="s">
        <v>342</v>
      </c>
      <c r="F132" s="9">
        <v>600</v>
      </c>
      <c r="G132" s="9">
        <v>100</v>
      </c>
      <c r="H132" s="9" t="s">
        <v>33</v>
      </c>
      <c r="I132" s="8">
        <v>208.06074000000001</v>
      </c>
      <c r="J132" s="8">
        <f t="shared" si="16"/>
        <v>13.93674</v>
      </c>
      <c r="K132" s="8"/>
      <c r="L132" s="8"/>
      <c r="M132" s="8"/>
      <c r="N132" s="8">
        <v>13.93674</v>
      </c>
      <c r="O132" s="8">
        <v>774.44413999999995</v>
      </c>
      <c r="P132" s="30" t="s">
        <v>355</v>
      </c>
      <c r="Q132" s="72">
        <f t="shared" si="15"/>
        <v>194.12400000000002</v>
      </c>
      <c r="R132" s="38">
        <v>194.124</v>
      </c>
      <c r="S132" s="38">
        <f>Q132-R132</f>
        <v>0</v>
      </c>
    </row>
    <row r="133" spans="1:19" ht="21" x14ac:dyDescent="0.25">
      <c r="A133" s="10" t="s">
        <v>350</v>
      </c>
      <c r="B133" s="9" t="s">
        <v>108</v>
      </c>
      <c r="C133" s="11" t="s">
        <v>318</v>
      </c>
      <c r="D133" s="11" t="s">
        <v>312</v>
      </c>
      <c r="E133" s="9" t="s">
        <v>343</v>
      </c>
      <c r="F133" s="9">
        <v>600</v>
      </c>
      <c r="G133" s="9">
        <v>100</v>
      </c>
      <c r="H133" s="9" t="s">
        <v>33</v>
      </c>
      <c r="I133" s="8">
        <v>45.57</v>
      </c>
      <c r="J133" s="8">
        <f t="shared" si="16"/>
        <v>0</v>
      </c>
      <c r="K133" s="8"/>
      <c r="L133" s="8"/>
      <c r="M133" s="8"/>
      <c r="N133" s="8"/>
      <c r="O133" s="8">
        <v>301.755</v>
      </c>
      <c r="P133" s="30" t="s">
        <v>355</v>
      </c>
      <c r="Q133" s="72">
        <f t="shared" si="15"/>
        <v>45.57</v>
      </c>
      <c r="R133" s="38">
        <v>45.57</v>
      </c>
      <c r="S133" s="38">
        <f>Q133-R133</f>
        <v>0</v>
      </c>
    </row>
    <row r="134" spans="1:19" x14ac:dyDescent="0.25">
      <c r="A134" s="10" t="s">
        <v>334</v>
      </c>
      <c r="B134" s="9" t="s">
        <v>108</v>
      </c>
      <c r="C134" s="11" t="s">
        <v>318</v>
      </c>
      <c r="D134" s="11" t="s">
        <v>312</v>
      </c>
      <c r="E134" s="36" t="s">
        <v>333</v>
      </c>
      <c r="F134" s="9">
        <v>600</v>
      </c>
      <c r="G134" s="9">
        <v>200</v>
      </c>
      <c r="H134" s="9"/>
      <c r="I134" s="8"/>
      <c r="J134" s="8">
        <f t="shared" si="16"/>
        <v>0</v>
      </c>
      <c r="K134" s="8"/>
      <c r="L134" s="8"/>
      <c r="M134" s="8"/>
      <c r="N134" s="8"/>
      <c r="O134" s="8">
        <v>0</v>
      </c>
      <c r="P134" s="30"/>
      <c r="Q134" s="38">
        <f t="shared" si="15"/>
        <v>0</v>
      </c>
      <c r="R134" s="38"/>
    </row>
    <row r="135" spans="1:19" ht="21" x14ac:dyDescent="0.25">
      <c r="A135" s="10" t="s">
        <v>258</v>
      </c>
      <c r="B135" s="9" t="s">
        <v>108</v>
      </c>
      <c r="C135" s="11" t="s">
        <v>318</v>
      </c>
      <c r="D135" s="11" t="s">
        <v>312</v>
      </c>
      <c r="E135" s="9" t="s">
        <v>112</v>
      </c>
      <c r="F135" s="9">
        <v>600</v>
      </c>
      <c r="G135" s="9">
        <v>200</v>
      </c>
      <c r="H135" s="9" t="s">
        <v>113</v>
      </c>
      <c r="I135" s="8"/>
      <c r="J135" s="8">
        <f t="shared" si="16"/>
        <v>0</v>
      </c>
      <c r="K135" s="8"/>
      <c r="L135" s="8"/>
      <c r="M135" s="8"/>
      <c r="N135" s="8"/>
      <c r="O135" s="8">
        <v>0</v>
      </c>
      <c r="P135" s="31"/>
      <c r="Q135" s="38">
        <f t="shared" si="15"/>
        <v>0</v>
      </c>
      <c r="R135" s="38"/>
    </row>
    <row r="136" spans="1:19" x14ac:dyDescent="0.25">
      <c r="A136" s="10" t="s">
        <v>272</v>
      </c>
      <c r="B136" s="9" t="s">
        <v>108</v>
      </c>
      <c r="C136" s="11" t="s">
        <v>318</v>
      </c>
      <c r="D136" s="11" t="s">
        <v>312</v>
      </c>
      <c r="E136" s="9">
        <v>1010101000</v>
      </c>
      <c r="F136" s="9">
        <v>600</v>
      </c>
      <c r="G136" s="9">
        <v>200</v>
      </c>
      <c r="H136" s="9" t="s">
        <v>33</v>
      </c>
      <c r="I136" s="8"/>
      <c r="J136" s="8">
        <f t="shared" si="16"/>
        <v>0</v>
      </c>
      <c r="K136" s="8"/>
      <c r="L136" s="8"/>
      <c r="M136" s="8"/>
      <c r="N136" s="8"/>
      <c r="O136" s="8">
        <v>20.7</v>
      </c>
      <c r="P136" s="31"/>
      <c r="Q136" s="38">
        <f t="shared" si="15"/>
        <v>0</v>
      </c>
      <c r="R136" s="38"/>
    </row>
    <row r="137" spans="1:19" x14ac:dyDescent="0.25">
      <c r="A137" s="10" t="s">
        <v>465</v>
      </c>
      <c r="B137" s="9" t="s">
        <v>108</v>
      </c>
      <c r="C137" s="11" t="s">
        <v>318</v>
      </c>
      <c r="D137" s="11" t="s">
        <v>312</v>
      </c>
      <c r="E137" s="9">
        <v>1010101000</v>
      </c>
      <c r="F137" s="9">
        <v>600</v>
      </c>
      <c r="G137" s="9">
        <v>200</v>
      </c>
      <c r="H137" s="9" t="s">
        <v>33</v>
      </c>
      <c r="I137" s="8"/>
      <c r="J137" s="8">
        <f t="shared" ref="J137" si="21">K137+L137+M137+N137</f>
        <v>0</v>
      </c>
      <c r="K137" s="8"/>
      <c r="L137" s="8"/>
      <c r="M137" s="8"/>
      <c r="N137" s="8"/>
      <c r="O137" s="8">
        <v>42</v>
      </c>
      <c r="P137" s="31"/>
      <c r="Q137" s="38">
        <f t="shared" si="15"/>
        <v>0</v>
      </c>
      <c r="R137" s="38"/>
    </row>
    <row r="138" spans="1:19" x14ac:dyDescent="0.25">
      <c r="A138" s="10" t="s">
        <v>256</v>
      </c>
      <c r="B138" s="9" t="s">
        <v>108</v>
      </c>
      <c r="C138" s="11" t="s">
        <v>319</v>
      </c>
      <c r="D138" s="11" t="s">
        <v>307</v>
      </c>
      <c r="E138" s="9" t="s">
        <v>114</v>
      </c>
      <c r="F138" s="9">
        <v>600</v>
      </c>
      <c r="G138" s="9"/>
      <c r="H138" s="9" t="s">
        <v>33</v>
      </c>
      <c r="I138" s="8">
        <v>2561.9686499999998</v>
      </c>
      <c r="J138" s="8">
        <f t="shared" si="16"/>
        <v>2561.9686499999998</v>
      </c>
      <c r="K138" s="8"/>
      <c r="L138" s="8"/>
      <c r="M138" s="8">
        <v>2586.6</v>
      </c>
      <c r="N138" s="8">
        <v>-24.631350000000001</v>
      </c>
      <c r="O138" s="8">
        <v>40437.385439999998</v>
      </c>
      <c r="P138" s="30" t="s">
        <v>355</v>
      </c>
      <c r="Q138" s="38">
        <f t="shared" si="15"/>
        <v>0</v>
      </c>
      <c r="R138" s="38"/>
    </row>
    <row r="139" spans="1:19" s="13" customFormat="1" x14ac:dyDescent="0.25">
      <c r="A139" s="10"/>
      <c r="B139" s="9"/>
      <c r="C139" s="11"/>
      <c r="D139" s="11"/>
      <c r="E139" s="9"/>
      <c r="F139" s="9"/>
      <c r="G139" s="9">
        <v>100</v>
      </c>
      <c r="H139" s="9"/>
      <c r="I139" s="8"/>
      <c r="J139" s="8">
        <f t="shared" si="16"/>
        <v>0</v>
      </c>
      <c r="K139" s="8"/>
      <c r="L139" s="8"/>
      <c r="M139" s="8"/>
      <c r="N139" s="8"/>
      <c r="O139" s="8">
        <f>22843.1+6898.6</f>
        <v>29741.699999999997</v>
      </c>
      <c r="P139" s="30">
        <f>O139+O140+O141</f>
        <v>31961.202999999998</v>
      </c>
      <c r="Q139" s="38">
        <f t="shared" si="15"/>
        <v>0</v>
      </c>
      <c r="R139" s="38"/>
    </row>
    <row r="140" spans="1:19" s="13" customFormat="1" x14ac:dyDescent="0.25">
      <c r="A140" s="10"/>
      <c r="B140" s="9"/>
      <c r="C140" s="11"/>
      <c r="D140" s="11"/>
      <c r="E140" s="9"/>
      <c r="F140" s="9"/>
      <c r="G140" s="9">
        <v>200</v>
      </c>
      <c r="H140" s="9"/>
      <c r="I140" s="8"/>
      <c r="J140" s="8">
        <f t="shared" si="16"/>
        <v>0</v>
      </c>
      <c r="K140" s="8"/>
      <c r="L140" s="8"/>
      <c r="M140" s="8"/>
      <c r="N140" s="8"/>
      <c r="O140" s="8">
        <v>1954.75</v>
      </c>
      <c r="P140" s="8"/>
      <c r="Q140" s="38">
        <f t="shared" si="15"/>
        <v>0</v>
      </c>
      <c r="R140" s="38"/>
    </row>
    <row r="141" spans="1:19" s="13" customFormat="1" x14ac:dyDescent="0.25">
      <c r="A141" s="10"/>
      <c r="B141" s="9"/>
      <c r="C141" s="11"/>
      <c r="D141" s="11"/>
      <c r="E141" s="9"/>
      <c r="F141" s="9"/>
      <c r="G141" s="9">
        <v>800</v>
      </c>
      <c r="H141" s="9"/>
      <c r="I141" s="8"/>
      <c r="J141" s="8">
        <f t="shared" si="16"/>
        <v>0</v>
      </c>
      <c r="K141" s="8"/>
      <c r="L141" s="8"/>
      <c r="M141" s="8"/>
      <c r="N141" s="8"/>
      <c r="O141" s="8">
        <v>264.75299999999999</v>
      </c>
      <c r="P141" s="19"/>
      <c r="Q141" s="38">
        <f t="shared" si="15"/>
        <v>0</v>
      </c>
      <c r="R141" s="38"/>
    </row>
    <row r="142" spans="1:19" ht="19.5" customHeight="1" x14ac:dyDescent="0.25">
      <c r="A142" s="10" t="s">
        <v>259</v>
      </c>
      <c r="B142" s="9" t="s">
        <v>108</v>
      </c>
      <c r="C142" s="11" t="s">
        <v>319</v>
      </c>
      <c r="D142" s="11" t="s">
        <v>307</v>
      </c>
      <c r="E142" s="9" t="s">
        <v>115</v>
      </c>
      <c r="F142" s="9">
        <v>600</v>
      </c>
      <c r="G142" s="9">
        <v>200</v>
      </c>
      <c r="H142" s="9" t="s">
        <v>33</v>
      </c>
      <c r="I142" s="8"/>
      <c r="J142" s="8">
        <f>K142+L142+M142+N142</f>
        <v>0</v>
      </c>
      <c r="K142" s="15"/>
      <c r="L142" s="15"/>
      <c r="M142" s="8"/>
      <c r="N142" s="8"/>
      <c r="O142" s="8">
        <v>743.76680999999996</v>
      </c>
      <c r="P142" s="19"/>
      <c r="Q142" s="38">
        <f>I142-J142</f>
        <v>0</v>
      </c>
      <c r="R142" s="38"/>
    </row>
    <row r="143" spans="1:19" x14ac:dyDescent="0.25">
      <c r="A143" s="10" t="s">
        <v>259</v>
      </c>
      <c r="B143" s="9" t="s">
        <v>108</v>
      </c>
      <c r="C143" s="11" t="s">
        <v>319</v>
      </c>
      <c r="D143" s="11" t="s">
        <v>307</v>
      </c>
      <c r="E143" s="9" t="s">
        <v>445</v>
      </c>
      <c r="F143" s="9">
        <v>600</v>
      </c>
      <c r="G143" s="9">
        <v>200</v>
      </c>
      <c r="H143" s="9" t="s">
        <v>33</v>
      </c>
      <c r="I143" s="8"/>
      <c r="J143" s="8">
        <f>K143+L143+M143+N143</f>
        <v>0</v>
      </c>
      <c r="K143" s="15"/>
      <c r="L143" s="15"/>
      <c r="M143" s="8"/>
      <c r="N143" s="8"/>
      <c r="O143" s="8">
        <v>2553.538</v>
      </c>
      <c r="P143" s="19"/>
      <c r="Q143" s="69">
        <f>I143-J143</f>
        <v>0</v>
      </c>
      <c r="R143" s="38"/>
    </row>
    <row r="144" spans="1:19" s="13" customFormat="1" ht="36" customHeight="1" x14ac:dyDescent="0.25">
      <c r="A144" s="10" t="s">
        <v>260</v>
      </c>
      <c r="B144" s="9" t="s">
        <v>108</v>
      </c>
      <c r="C144" s="11" t="s">
        <v>319</v>
      </c>
      <c r="D144" s="11" t="s">
        <v>307</v>
      </c>
      <c r="E144" s="9" t="s">
        <v>116</v>
      </c>
      <c r="F144" s="9">
        <v>600</v>
      </c>
      <c r="G144" s="9">
        <v>200</v>
      </c>
      <c r="H144" s="9" t="s">
        <v>117</v>
      </c>
      <c r="I144" s="8"/>
      <c r="J144" s="8">
        <f>K144+L144+M144+N144</f>
        <v>0</v>
      </c>
      <c r="K144" s="8"/>
      <c r="L144" s="8"/>
      <c r="M144" s="8"/>
      <c r="N144" s="8"/>
      <c r="O144" s="8">
        <v>1185.97345</v>
      </c>
      <c r="P144" s="8"/>
      <c r="Q144" s="38">
        <f>I144-J144</f>
        <v>0</v>
      </c>
      <c r="R144" s="38"/>
    </row>
    <row r="145" spans="1:19" s="13" customFormat="1" x14ac:dyDescent="0.25">
      <c r="A145" s="10" t="s">
        <v>457</v>
      </c>
      <c r="B145" s="9" t="s">
        <v>108</v>
      </c>
      <c r="C145" s="11" t="s">
        <v>319</v>
      </c>
      <c r="D145" s="11" t="s">
        <v>307</v>
      </c>
      <c r="E145" s="9" t="s">
        <v>446</v>
      </c>
      <c r="F145" s="9">
        <v>600</v>
      </c>
      <c r="G145" s="9">
        <v>200</v>
      </c>
      <c r="H145" s="9" t="s">
        <v>33</v>
      </c>
      <c r="I145" s="8"/>
      <c r="J145" s="8">
        <f t="shared" si="16"/>
        <v>0</v>
      </c>
      <c r="K145" s="8"/>
      <c r="L145" s="8"/>
      <c r="M145" s="8"/>
      <c r="N145" s="8"/>
      <c r="O145" s="8">
        <v>138.26531</v>
      </c>
      <c r="P145" s="19"/>
      <c r="Q145" s="69">
        <f t="shared" si="15"/>
        <v>0</v>
      </c>
      <c r="R145" s="38"/>
    </row>
    <row r="146" spans="1:19" s="13" customFormat="1" ht="21" x14ac:dyDescent="0.25">
      <c r="A146" s="10" t="s">
        <v>351</v>
      </c>
      <c r="B146" s="9" t="s">
        <v>108</v>
      </c>
      <c r="C146" s="11" t="s">
        <v>319</v>
      </c>
      <c r="D146" s="11" t="s">
        <v>307</v>
      </c>
      <c r="E146" s="9" t="s">
        <v>344</v>
      </c>
      <c r="F146" s="9">
        <v>600</v>
      </c>
      <c r="G146" s="9">
        <v>100</v>
      </c>
      <c r="H146" s="9" t="s">
        <v>33</v>
      </c>
      <c r="I146" s="8">
        <v>1231.5853500000001</v>
      </c>
      <c r="J146" s="8">
        <f t="shared" si="16"/>
        <v>24.631350000000001</v>
      </c>
      <c r="K146" s="8"/>
      <c r="L146" s="8"/>
      <c r="M146" s="8"/>
      <c r="N146" s="8">
        <v>24.631350000000001</v>
      </c>
      <c r="O146" s="8">
        <v>4620.0522499999997</v>
      </c>
      <c r="P146" s="30" t="s">
        <v>355</v>
      </c>
      <c r="Q146" s="72">
        <f t="shared" si="15"/>
        <v>1206.954</v>
      </c>
      <c r="R146" s="38">
        <v>1206.954</v>
      </c>
      <c r="S146" s="38">
        <f>Q146-R146</f>
        <v>0</v>
      </c>
    </row>
    <row r="147" spans="1:19" s="13" customFormat="1" ht="24" customHeight="1" x14ac:dyDescent="0.25">
      <c r="A147" s="10" t="s">
        <v>456</v>
      </c>
      <c r="B147" s="9" t="s">
        <v>108</v>
      </c>
      <c r="C147" s="11" t="s">
        <v>319</v>
      </c>
      <c r="D147" s="11" t="s">
        <v>307</v>
      </c>
      <c r="E147" s="36" t="s">
        <v>447</v>
      </c>
      <c r="F147" s="9">
        <v>400</v>
      </c>
      <c r="G147" s="9">
        <v>400</v>
      </c>
      <c r="H147" s="9" t="s">
        <v>33</v>
      </c>
      <c r="I147" s="8"/>
      <c r="J147" s="8">
        <f t="shared" si="16"/>
        <v>0</v>
      </c>
      <c r="K147" s="8"/>
      <c r="L147" s="8"/>
      <c r="M147" s="8"/>
      <c r="N147" s="8"/>
      <c r="O147" s="8">
        <v>35.713999999999999</v>
      </c>
      <c r="P147" s="8"/>
      <c r="Q147" s="38">
        <f t="shared" si="15"/>
        <v>0</v>
      </c>
      <c r="R147" s="38"/>
    </row>
    <row r="148" spans="1:19" s="13" customFormat="1" ht="32.25" customHeight="1" x14ac:dyDescent="0.25">
      <c r="A148" s="10" t="s">
        <v>361</v>
      </c>
      <c r="B148" s="9" t="s">
        <v>108</v>
      </c>
      <c r="C148" s="11" t="s">
        <v>319</v>
      </c>
      <c r="D148" s="11" t="s">
        <v>307</v>
      </c>
      <c r="E148" s="9" t="s">
        <v>360</v>
      </c>
      <c r="F148" s="9">
        <v>600</v>
      </c>
      <c r="G148" s="9">
        <v>200</v>
      </c>
      <c r="H148" s="9" t="s">
        <v>118</v>
      </c>
      <c r="I148" s="8"/>
      <c r="J148" s="8">
        <f t="shared" si="16"/>
        <v>0</v>
      </c>
      <c r="K148" s="8"/>
      <c r="L148" s="8"/>
      <c r="M148" s="8"/>
      <c r="N148" s="8"/>
      <c r="O148" s="8">
        <v>103.07154</v>
      </c>
      <c r="P148" s="19"/>
      <c r="Q148" s="38">
        <f t="shared" si="15"/>
        <v>0</v>
      </c>
      <c r="R148" s="38"/>
    </row>
    <row r="149" spans="1:19" s="13" customFormat="1" x14ac:dyDescent="0.25">
      <c r="A149" s="10" t="s">
        <v>256</v>
      </c>
      <c r="B149" s="9" t="s">
        <v>108</v>
      </c>
      <c r="C149" s="11" t="s">
        <v>319</v>
      </c>
      <c r="D149" s="11" t="s">
        <v>307</v>
      </c>
      <c r="E149" s="9" t="s">
        <v>119</v>
      </c>
      <c r="F149" s="9">
        <v>600</v>
      </c>
      <c r="G149" s="9"/>
      <c r="H149" s="9" t="s">
        <v>33</v>
      </c>
      <c r="I149" s="8">
        <v>700.40278000000001</v>
      </c>
      <c r="J149" s="8">
        <f t="shared" si="16"/>
        <v>700.40278000000001</v>
      </c>
      <c r="K149" s="15"/>
      <c r="L149" s="15"/>
      <c r="M149" s="15">
        <v>711.2</v>
      </c>
      <c r="N149" s="8">
        <v>-10.797219999999999</v>
      </c>
      <c r="O149" s="8">
        <v>17495.91085</v>
      </c>
      <c r="P149" s="30" t="s">
        <v>355</v>
      </c>
      <c r="Q149" s="38">
        <f t="shared" si="15"/>
        <v>0</v>
      </c>
      <c r="R149" s="38"/>
    </row>
    <row r="150" spans="1:19" s="13" customFormat="1" x14ac:dyDescent="0.25">
      <c r="A150" s="10"/>
      <c r="B150" s="9"/>
      <c r="C150" s="11"/>
      <c r="D150" s="11"/>
      <c r="E150" s="9"/>
      <c r="F150" s="9"/>
      <c r="G150" s="9">
        <v>100</v>
      </c>
      <c r="H150" s="9"/>
      <c r="I150" s="8"/>
      <c r="J150" s="8">
        <f t="shared" si="16"/>
        <v>0</v>
      </c>
      <c r="K150" s="15"/>
      <c r="L150" s="15"/>
      <c r="M150" s="15"/>
      <c r="N150" s="8"/>
      <c r="O150" s="8">
        <f>10405.7+3142.5-31.29</f>
        <v>13516.91</v>
      </c>
      <c r="P150" s="30">
        <f>O150+O151+O152</f>
        <v>15066.413499999999</v>
      </c>
      <c r="Q150" s="38">
        <f t="shared" si="15"/>
        <v>0</v>
      </c>
      <c r="R150" s="38"/>
    </row>
    <row r="151" spans="1:19" s="13" customFormat="1" x14ac:dyDescent="0.25">
      <c r="A151" s="10"/>
      <c r="B151" s="9"/>
      <c r="C151" s="11"/>
      <c r="D151" s="11"/>
      <c r="E151" s="9"/>
      <c r="F151" s="9"/>
      <c r="G151" s="9">
        <v>200</v>
      </c>
      <c r="H151" s="9"/>
      <c r="I151" s="8"/>
      <c r="J151" s="8">
        <f t="shared" si="16"/>
        <v>0</v>
      </c>
      <c r="K151" s="15"/>
      <c r="L151" s="15"/>
      <c r="M151" s="15"/>
      <c r="N151" s="15"/>
      <c r="O151" s="8">
        <v>1535.72</v>
      </c>
      <c r="P151" s="19"/>
      <c r="Q151" s="38">
        <f t="shared" si="15"/>
        <v>0</v>
      </c>
      <c r="R151" s="38"/>
    </row>
    <row r="152" spans="1:19" s="13" customFormat="1" x14ac:dyDescent="0.25">
      <c r="A152" s="10"/>
      <c r="B152" s="9"/>
      <c r="C152" s="11"/>
      <c r="D152" s="11"/>
      <c r="E152" s="9"/>
      <c r="F152" s="9"/>
      <c r="G152" s="9">
        <v>800</v>
      </c>
      <c r="H152" s="9"/>
      <c r="I152" s="8"/>
      <c r="J152" s="8">
        <f t="shared" si="16"/>
        <v>0</v>
      </c>
      <c r="K152" s="15"/>
      <c r="L152" s="15"/>
      <c r="M152" s="15"/>
      <c r="N152" s="15"/>
      <c r="O152" s="8">
        <v>13.7835</v>
      </c>
      <c r="P152" s="19"/>
      <c r="Q152" s="38">
        <f t="shared" si="15"/>
        <v>0</v>
      </c>
      <c r="R152" s="38"/>
    </row>
    <row r="153" spans="1:19" s="13" customFormat="1" ht="31.5" x14ac:dyDescent="0.25">
      <c r="A153" s="10" t="s">
        <v>261</v>
      </c>
      <c r="B153" s="9" t="s">
        <v>108</v>
      </c>
      <c r="C153" s="11" t="s">
        <v>319</v>
      </c>
      <c r="D153" s="11" t="s">
        <v>307</v>
      </c>
      <c r="E153" s="9" t="s">
        <v>121</v>
      </c>
      <c r="F153" s="9">
        <v>600</v>
      </c>
      <c r="G153" s="9">
        <v>200</v>
      </c>
      <c r="H153" s="9" t="s">
        <v>122</v>
      </c>
      <c r="I153" s="8"/>
      <c r="J153" s="8">
        <f>K153+L153+M153+N153</f>
        <v>0</v>
      </c>
      <c r="K153" s="8"/>
      <c r="L153" s="8"/>
      <c r="M153" s="8"/>
      <c r="N153" s="8"/>
      <c r="O153" s="8">
        <v>96.549660000000003</v>
      </c>
      <c r="P153" s="19"/>
      <c r="Q153" s="38">
        <f>I153-J153</f>
        <v>0</v>
      </c>
      <c r="R153" s="38"/>
    </row>
    <row r="154" spans="1:19" s="13" customFormat="1" ht="21" x14ac:dyDescent="0.25">
      <c r="A154" s="10" t="s">
        <v>351</v>
      </c>
      <c r="B154" s="9" t="s">
        <v>108</v>
      </c>
      <c r="C154" s="11" t="s">
        <v>319</v>
      </c>
      <c r="D154" s="11" t="s">
        <v>307</v>
      </c>
      <c r="E154" s="9" t="s">
        <v>345</v>
      </c>
      <c r="F154" s="9">
        <v>600</v>
      </c>
      <c r="G154" s="9">
        <v>100</v>
      </c>
      <c r="H154" s="9" t="s">
        <v>33</v>
      </c>
      <c r="I154" s="8">
        <v>539.84321999999997</v>
      </c>
      <c r="J154" s="8">
        <f t="shared" si="16"/>
        <v>10.797219999999999</v>
      </c>
      <c r="K154" s="8"/>
      <c r="L154" s="8"/>
      <c r="M154" s="8"/>
      <c r="N154" s="8">
        <v>10.797219999999999</v>
      </c>
      <c r="O154" s="8">
        <v>2172.19265</v>
      </c>
      <c r="P154" s="30" t="s">
        <v>355</v>
      </c>
      <c r="Q154" s="72">
        <f t="shared" si="15"/>
        <v>529.04599999999994</v>
      </c>
      <c r="R154" s="38">
        <v>529.04600000000005</v>
      </c>
      <c r="S154" s="38">
        <f>Q154-R154</f>
        <v>0</v>
      </c>
    </row>
    <row r="155" spans="1:19" s="13" customFormat="1" x14ac:dyDescent="0.25">
      <c r="A155" s="10" t="s">
        <v>259</v>
      </c>
      <c r="B155" s="9" t="s">
        <v>108</v>
      </c>
      <c r="C155" s="11" t="s">
        <v>319</v>
      </c>
      <c r="D155" s="11" t="s">
        <v>307</v>
      </c>
      <c r="E155" s="9" t="s">
        <v>120</v>
      </c>
      <c r="F155" s="9">
        <v>600</v>
      </c>
      <c r="G155" s="9">
        <v>200</v>
      </c>
      <c r="H155" s="9" t="s">
        <v>33</v>
      </c>
      <c r="I155" s="8"/>
      <c r="J155" s="8">
        <f t="shared" si="16"/>
        <v>0</v>
      </c>
      <c r="K155" s="15"/>
      <c r="L155" s="15"/>
      <c r="M155" s="15"/>
      <c r="N155" s="15"/>
      <c r="O155" s="8">
        <v>15</v>
      </c>
      <c r="P155" s="19"/>
      <c r="Q155" s="38">
        <f t="shared" si="15"/>
        <v>0</v>
      </c>
      <c r="R155" s="38"/>
    </row>
    <row r="156" spans="1:19" x14ac:dyDescent="0.25">
      <c r="A156" s="10" t="s">
        <v>256</v>
      </c>
      <c r="B156" s="9" t="s">
        <v>108</v>
      </c>
      <c r="C156" s="11" t="s">
        <v>319</v>
      </c>
      <c r="D156" s="11" t="s">
        <v>307</v>
      </c>
      <c r="E156" s="9" t="s">
        <v>123</v>
      </c>
      <c r="F156" s="9">
        <v>600</v>
      </c>
      <c r="G156" s="9"/>
      <c r="H156" s="9" t="s">
        <v>33</v>
      </c>
      <c r="I156" s="8"/>
      <c r="J156" s="8">
        <f t="shared" si="16"/>
        <v>0</v>
      </c>
      <c r="K156" s="15"/>
      <c r="L156" s="15"/>
      <c r="M156" s="15"/>
      <c r="N156" s="15"/>
      <c r="O156" s="8">
        <v>910.3125</v>
      </c>
      <c r="P156" s="19"/>
      <c r="Q156" s="38">
        <f t="shared" si="15"/>
        <v>0</v>
      </c>
      <c r="R156" s="38"/>
    </row>
    <row r="157" spans="1:19" s="13" customFormat="1" x14ac:dyDescent="0.25">
      <c r="A157" s="10"/>
      <c r="B157" s="9"/>
      <c r="C157" s="11"/>
      <c r="D157" s="11"/>
      <c r="E157" s="9"/>
      <c r="F157" s="9"/>
      <c r="G157" s="9">
        <v>100</v>
      </c>
      <c r="H157" s="9"/>
      <c r="I157" s="8"/>
      <c r="J157" s="8">
        <f t="shared" si="16"/>
        <v>0</v>
      </c>
      <c r="K157" s="15"/>
      <c r="L157" s="15"/>
      <c r="M157" s="15"/>
      <c r="N157" s="15"/>
      <c r="O157" s="8">
        <f>637.1+192.4</f>
        <v>829.5</v>
      </c>
      <c r="P157" s="30"/>
      <c r="Q157" s="38">
        <f t="shared" ref="Q157:Q223" si="22">I157-J157</f>
        <v>0</v>
      </c>
      <c r="R157" s="38"/>
    </row>
    <row r="158" spans="1:19" s="13" customFormat="1" x14ac:dyDescent="0.25">
      <c r="A158" s="10"/>
      <c r="B158" s="9"/>
      <c r="C158" s="11"/>
      <c r="D158" s="11"/>
      <c r="E158" s="9"/>
      <c r="F158" s="9"/>
      <c r="G158" s="9">
        <v>200</v>
      </c>
      <c r="H158" s="9"/>
      <c r="I158" s="8"/>
      <c r="J158" s="8">
        <f t="shared" si="16"/>
        <v>0</v>
      </c>
      <c r="K158" s="15"/>
      <c r="L158" s="15"/>
      <c r="M158" s="15"/>
      <c r="N158" s="15"/>
      <c r="O158" s="8">
        <v>0.66</v>
      </c>
      <c r="P158" s="19"/>
      <c r="Q158" s="38">
        <f t="shared" si="22"/>
        <v>0</v>
      </c>
      <c r="R158" s="38"/>
    </row>
    <row r="159" spans="1:19" s="13" customFormat="1" x14ac:dyDescent="0.25">
      <c r="A159" s="10"/>
      <c r="B159" s="9"/>
      <c r="C159" s="11"/>
      <c r="D159" s="11"/>
      <c r="E159" s="9"/>
      <c r="F159" s="9"/>
      <c r="G159" s="9">
        <v>800</v>
      </c>
      <c r="H159" s="9"/>
      <c r="I159" s="8"/>
      <c r="J159" s="8">
        <f t="shared" ref="J159:J227" si="23">K159+L159+M159+N159</f>
        <v>0</v>
      </c>
      <c r="K159" s="15"/>
      <c r="L159" s="15"/>
      <c r="M159" s="15"/>
      <c r="N159" s="15"/>
      <c r="O159" s="8">
        <v>0.14799999999999999</v>
      </c>
      <c r="P159" s="19"/>
      <c r="Q159" s="38">
        <f t="shared" si="22"/>
        <v>0</v>
      </c>
      <c r="R159" s="38"/>
    </row>
    <row r="160" spans="1:19" s="13" customFormat="1" x14ac:dyDescent="0.25">
      <c r="A160" s="10" t="s">
        <v>465</v>
      </c>
      <c r="B160" s="9" t="s">
        <v>108</v>
      </c>
      <c r="C160" s="36" t="s">
        <v>319</v>
      </c>
      <c r="D160" s="36" t="s">
        <v>307</v>
      </c>
      <c r="E160" s="9">
        <v>1010101000</v>
      </c>
      <c r="F160" s="9">
        <v>600</v>
      </c>
      <c r="G160" s="9">
        <v>200</v>
      </c>
      <c r="H160" s="9" t="s">
        <v>33</v>
      </c>
      <c r="I160" s="8"/>
      <c r="J160" s="8">
        <f t="shared" si="23"/>
        <v>0</v>
      </c>
      <c r="K160" s="8"/>
      <c r="L160" s="8"/>
      <c r="M160" s="8"/>
      <c r="N160" s="8"/>
      <c r="O160" s="8">
        <v>27</v>
      </c>
      <c r="P160" s="31"/>
      <c r="Q160" s="38">
        <f t="shared" si="22"/>
        <v>0</v>
      </c>
      <c r="R160" s="38"/>
    </row>
    <row r="161" spans="1:18" x14ac:dyDescent="0.25">
      <c r="A161" s="10" t="s">
        <v>207</v>
      </c>
      <c r="B161" s="9" t="s">
        <v>108</v>
      </c>
      <c r="C161" s="11" t="s">
        <v>319</v>
      </c>
      <c r="D161" s="11" t="s">
        <v>308</v>
      </c>
      <c r="E161" s="9" t="s">
        <v>43</v>
      </c>
      <c r="F161" s="9">
        <v>200</v>
      </c>
      <c r="G161" s="9"/>
      <c r="H161" s="9" t="s">
        <v>33</v>
      </c>
      <c r="I161" s="8"/>
      <c r="J161" s="8">
        <f t="shared" si="23"/>
        <v>0</v>
      </c>
      <c r="K161" s="15"/>
      <c r="L161" s="15"/>
      <c r="M161" s="15"/>
      <c r="N161" s="8"/>
      <c r="O161" s="8">
        <v>415.71</v>
      </c>
      <c r="P161" s="30"/>
      <c r="Q161" s="38">
        <f t="shared" si="22"/>
        <v>0</v>
      </c>
      <c r="R161" s="38"/>
    </row>
    <row r="162" spans="1:18" ht="21" x14ac:dyDescent="0.25">
      <c r="A162" s="10" t="s">
        <v>208</v>
      </c>
      <c r="B162" s="9" t="s">
        <v>108</v>
      </c>
      <c r="C162" s="11" t="s">
        <v>319</v>
      </c>
      <c r="D162" s="11" t="s">
        <v>308</v>
      </c>
      <c r="E162" s="9" t="s">
        <v>44</v>
      </c>
      <c r="F162" s="9">
        <v>200</v>
      </c>
      <c r="G162" s="9"/>
      <c r="H162" s="9" t="s">
        <v>33</v>
      </c>
      <c r="I162" s="8"/>
      <c r="J162" s="8">
        <f t="shared" si="23"/>
        <v>0</v>
      </c>
      <c r="K162" s="15"/>
      <c r="L162" s="15"/>
      <c r="M162" s="15"/>
      <c r="N162" s="8"/>
      <c r="O162" s="8">
        <v>32.875</v>
      </c>
      <c r="P162" s="19"/>
      <c r="Q162" s="38">
        <f t="shared" si="22"/>
        <v>0</v>
      </c>
      <c r="R162" s="38"/>
    </row>
    <row r="163" spans="1:18" ht="21" x14ac:dyDescent="0.25">
      <c r="A163" s="10" t="s">
        <v>262</v>
      </c>
      <c r="B163" s="9" t="s">
        <v>108</v>
      </c>
      <c r="C163" s="11" t="s">
        <v>319</v>
      </c>
      <c r="D163" s="11" t="s">
        <v>308</v>
      </c>
      <c r="E163" s="9" t="s">
        <v>124</v>
      </c>
      <c r="F163" s="9">
        <v>100</v>
      </c>
      <c r="G163" s="9"/>
      <c r="H163" s="9" t="s">
        <v>33</v>
      </c>
      <c r="I163" s="8"/>
      <c r="J163" s="8">
        <f t="shared" si="23"/>
        <v>0</v>
      </c>
      <c r="K163" s="15"/>
      <c r="L163" s="15"/>
      <c r="M163" s="15"/>
      <c r="N163" s="8"/>
      <c r="O163" s="8">
        <v>6738.17</v>
      </c>
      <c r="P163" s="19"/>
      <c r="Q163" s="38">
        <f t="shared" si="22"/>
        <v>0</v>
      </c>
      <c r="R163" s="38"/>
    </row>
    <row r="164" spans="1:18" ht="21" x14ac:dyDescent="0.25">
      <c r="A164" s="10" t="s">
        <v>262</v>
      </c>
      <c r="B164" s="9" t="s">
        <v>108</v>
      </c>
      <c r="C164" s="11" t="s">
        <v>319</v>
      </c>
      <c r="D164" s="11" t="s">
        <v>308</v>
      </c>
      <c r="E164" s="9" t="s">
        <v>124</v>
      </c>
      <c r="F164" s="9">
        <v>200</v>
      </c>
      <c r="G164" s="9"/>
      <c r="H164" s="9" t="s">
        <v>33</v>
      </c>
      <c r="I164" s="8"/>
      <c r="J164" s="8">
        <f t="shared" si="23"/>
        <v>0</v>
      </c>
      <c r="K164" s="15"/>
      <c r="L164" s="15"/>
      <c r="M164" s="15"/>
      <c r="N164" s="8"/>
      <c r="O164" s="8">
        <v>476.4692</v>
      </c>
      <c r="P164" s="19"/>
      <c r="Q164" s="38">
        <f t="shared" si="22"/>
        <v>0</v>
      </c>
      <c r="R164" s="38"/>
    </row>
    <row r="165" spans="1:18" ht="21" x14ac:dyDescent="0.25">
      <c r="A165" s="10" t="s">
        <v>262</v>
      </c>
      <c r="B165" s="9" t="s">
        <v>108</v>
      </c>
      <c r="C165" s="11" t="s">
        <v>319</v>
      </c>
      <c r="D165" s="11" t="s">
        <v>308</v>
      </c>
      <c r="E165" s="9" t="s">
        <v>124</v>
      </c>
      <c r="F165" s="9">
        <v>800</v>
      </c>
      <c r="G165" s="9"/>
      <c r="H165" s="9" t="s">
        <v>33</v>
      </c>
      <c r="I165" s="8"/>
      <c r="J165" s="8">
        <f t="shared" si="23"/>
        <v>0</v>
      </c>
      <c r="K165" s="15"/>
      <c r="L165" s="15"/>
      <c r="M165" s="15"/>
      <c r="N165" s="15"/>
      <c r="O165" s="8">
        <v>14.58375</v>
      </c>
      <c r="P165" s="19"/>
      <c r="Q165" s="38">
        <f t="shared" si="22"/>
        <v>0</v>
      </c>
      <c r="R165" s="38"/>
    </row>
    <row r="166" spans="1:18" x14ac:dyDescent="0.25">
      <c r="A166" s="10" t="s">
        <v>263</v>
      </c>
      <c r="B166" s="9" t="s">
        <v>108</v>
      </c>
      <c r="C166" s="11" t="s">
        <v>319</v>
      </c>
      <c r="D166" s="11" t="s">
        <v>308</v>
      </c>
      <c r="E166" s="9" t="s">
        <v>125</v>
      </c>
      <c r="F166" s="9">
        <v>100</v>
      </c>
      <c r="G166" s="9"/>
      <c r="H166" s="9" t="s">
        <v>33</v>
      </c>
      <c r="I166" s="8">
        <v>24.604050000000001</v>
      </c>
      <c r="J166" s="8">
        <f t="shared" si="23"/>
        <v>0</v>
      </c>
      <c r="K166" s="8"/>
      <c r="L166" s="8"/>
      <c r="M166" s="8"/>
      <c r="N166" s="8"/>
      <c r="O166" s="8">
        <v>1204.50405</v>
      </c>
      <c r="P166" s="30" t="s">
        <v>355</v>
      </c>
      <c r="Q166" s="72">
        <f t="shared" si="22"/>
        <v>24.604050000000001</v>
      </c>
      <c r="R166" s="38"/>
    </row>
    <row r="167" spans="1:18" x14ac:dyDescent="0.25">
      <c r="A167" s="10" t="s">
        <v>264</v>
      </c>
      <c r="B167" s="9" t="s">
        <v>108</v>
      </c>
      <c r="C167" s="11" t="s">
        <v>319</v>
      </c>
      <c r="D167" s="11" t="s">
        <v>308</v>
      </c>
      <c r="E167" s="9" t="s">
        <v>126</v>
      </c>
      <c r="F167" s="9">
        <v>100</v>
      </c>
      <c r="G167" s="9"/>
      <c r="H167" s="9" t="s">
        <v>33</v>
      </c>
      <c r="I167" s="8"/>
      <c r="J167" s="8">
        <f t="shared" si="23"/>
        <v>0</v>
      </c>
      <c r="K167" s="8"/>
      <c r="L167" s="8"/>
      <c r="M167" s="8"/>
      <c r="N167" s="8"/>
      <c r="O167" s="8">
        <v>8.9</v>
      </c>
      <c r="P167" s="19"/>
      <c r="Q167" s="38">
        <f t="shared" si="22"/>
        <v>0</v>
      </c>
      <c r="R167" s="38"/>
    </row>
    <row r="168" spans="1:18" x14ac:dyDescent="0.25">
      <c r="A168" s="10" t="s">
        <v>264</v>
      </c>
      <c r="B168" s="9" t="s">
        <v>108</v>
      </c>
      <c r="C168" s="11" t="s">
        <v>319</v>
      </c>
      <c r="D168" s="11" t="s">
        <v>308</v>
      </c>
      <c r="E168" s="9" t="s">
        <v>126</v>
      </c>
      <c r="F168" s="9">
        <v>200</v>
      </c>
      <c r="G168" s="9"/>
      <c r="H168" s="9" t="s">
        <v>33</v>
      </c>
      <c r="I168" s="8"/>
      <c r="J168" s="8">
        <f t="shared" si="23"/>
        <v>0</v>
      </c>
      <c r="K168" s="8"/>
      <c r="L168" s="8"/>
      <c r="M168" s="8"/>
      <c r="N168" s="8"/>
      <c r="O168" s="8">
        <v>37.146700000000003</v>
      </c>
      <c r="P168" s="19"/>
      <c r="Q168" s="38">
        <f t="shared" si="22"/>
        <v>0</v>
      </c>
      <c r="R168" s="38"/>
    </row>
    <row r="169" spans="1:18" x14ac:dyDescent="0.25">
      <c r="A169" s="10" t="s">
        <v>264</v>
      </c>
      <c r="B169" s="9" t="s">
        <v>108</v>
      </c>
      <c r="C169" s="11" t="s">
        <v>319</v>
      </c>
      <c r="D169" s="11" t="s">
        <v>308</v>
      </c>
      <c r="E169" s="9" t="s">
        <v>126</v>
      </c>
      <c r="F169" s="9">
        <v>800</v>
      </c>
      <c r="G169" s="9"/>
      <c r="H169" s="9" t="s">
        <v>33</v>
      </c>
      <c r="I169" s="8"/>
      <c r="J169" s="8">
        <f t="shared" si="23"/>
        <v>0</v>
      </c>
      <c r="K169" s="8"/>
      <c r="L169" s="8"/>
      <c r="M169" s="8"/>
      <c r="N169" s="8"/>
      <c r="O169" s="8">
        <v>0.86250000000000004</v>
      </c>
      <c r="P169" s="19"/>
      <c r="Q169" s="38">
        <f t="shared" si="22"/>
        <v>0</v>
      </c>
      <c r="R169" s="38"/>
    </row>
    <row r="170" spans="1:18" s="13" customFormat="1" x14ac:dyDescent="0.25">
      <c r="A170" s="10" t="s">
        <v>274</v>
      </c>
      <c r="B170" s="9" t="s">
        <v>108</v>
      </c>
      <c r="C170" s="11" t="s">
        <v>319</v>
      </c>
      <c r="D170" s="36" t="s">
        <v>308</v>
      </c>
      <c r="E170" s="9">
        <v>1010302000</v>
      </c>
      <c r="F170" s="9">
        <v>200</v>
      </c>
      <c r="G170" s="9"/>
      <c r="H170" s="9" t="s">
        <v>33</v>
      </c>
      <c r="I170" s="8"/>
      <c r="J170" s="8">
        <f t="shared" si="23"/>
        <v>0</v>
      </c>
      <c r="K170" s="8"/>
      <c r="L170" s="8"/>
      <c r="M170" s="8"/>
      <c r="N170" s="8"/>
      <c r="O170" s="8">
        <v>0</v>
      </c>
      <c r="P170" s="30"/>
      <c r="Q170" s="38">
        <f t="shared" si="22"/>
        <v>0</v>
      </c>
      <c r="R170" s="38"/>
    </row>
    <row r="171" spans="1:18" x14ac:dyDescent="0.25">
      <c r="A171" s="10" t="s">
        <v>283</v>
      </c>
      <c r="B171" s="9" t="s">
        <v>127</v>
      </c>
      <c r="C171" s="11" t="s">
        <v>318</v>
      </c>
      <c r="D171" s="36" t="s">
        <v>307</v>
      </c>
      <c r="E171" s="9" t="s">
        <v>160</v>
      </c>
      <c r="F171" s="9">
        <v>600</v>
      </c>
      <c r="G171" s="9">
        <v>200</v>
      </c>
      <c r="H171" s="9" t="s">
        <v>33</v>
      </c>
      <c r="I171" s="8"/>
      <c r="J171" s="8">
        <f t="shared" si="23"/>
        <v>0</v>
      </c>
      <c r="K171" s="38"/>
      <c r="L171" s="8"/>
      <c r="M171" s="8"/>
      <c r="N171" s="8"/>
      <c r="O171" s="8">
        <v>0</v>
      </c>
      <c r="P171" s="19"/>
      <c r="Q171" s="38">
        <f t="shared" si="22"/>
        <v>0</v>
      </c>
      <c r="R171" s="38">
        <f>O171+O172+O176+O179+O180+O182+O183+O184+O187+O189+O190+O191+O193+O197+O198+O199+O202+O203+O204+O205+O206+O207+O208+O209+O210+O211+O212+O213+O214+O215+O216+O218+O219+O220+O221+O222+O223+O224+O225+O226+O227+O231+O232+O236+O239+O241+O242+O243+O244+O245+O249+O251+O252+O253+O254+O255+O256+O257+O258+O259+O260+O261+O262+O263+O264+O265+O266+O267+O268+O269+O270+O271</f>
        <v>816542.04986999987</v>
      </c>
    </row>
    <row r="172" spans="1:18" s="13" customFormat="1" x14ac:dyDescent="0.25">
      <c r="A172" s="10" t="s">
        <v>265</v>
      </c>
      <c r="B172" s="9" t="s">
        <v>127</v>
      </c>
      <c r="C172" s="11" t="s">
        <v>318</v>
      </c>
      <c r="D172" s="11" t="s">
        <v>307</v>
      </c>
      <c r="E172" s="9" t="s">
        <v>128</v>
      </c>
      <c r="F172" s="9">
        <v>600</v>
      </c>
      <c r="G172" s="9"/>
      <c r="H172" s="9" t="s">
        <v>33</v>
      </c>
      <c r="I172" s="8"/>
      <c r="J172" s="8">
        <f t="shared" si="23"/>
        <v>0</v>
      </c>
      <c r="K172" s="8"/>
      <c r="L172" s="8"/>
      <c r="M172" s="8"/>
      <c r="N172" s="8"/>
      <c r="O172" s="8">
        <v>56792.418559999998</v>
      </c>
      <c r="P172" s="30"/>
      <c r="Q172" s="38">
        <f t="shared" si="22"/>
        <v>0</v>
      </c>
      <c r="R172" s="38"/>
    </row>
    <row r="173" spans="1:18" s="13" customFormat="1" x14ac:dyDescent="0.25">
      <c r="A173" s="10"/>
      <c r="B173" s="9"/>
      <c r="C173" s="11"/>
      <c r="D173" s="11"/>
      <c r="E173" s="9"/>
      <c r="F173" s="9"/>
      <c r="G173" s="9">
        <v>100</v>
      </c>
      <c r="H173" s="9"/>
      <c r="I173" s="8"/>
      <c r="J173" s="8">
        <f t="shared" si="23"/>
        <v>0</v>
      </c>
      <c r="K173" s="8"/>
      <c r="L173" s="8"/>
      <c r="M173" s="8"/>
      <c r="N173" s="8"/>
      <c r="O173" s="8">
        <f>30783.7+9296.7</f>
        <v>40080.400000000001</v>
      </c>
      <c r="P173" s="30"/>
      <c r="Q173" s="38">
        <f t="shared" si="22"/>
        <v>0</v>
      </c>
      <c r="R173" s="38"/>
    </row>
    <row r="174" spans="1:18" s="13" customFormat="1" x14ac:dyDescent="0.25">
      <c r="A174" s="10"/>
      <c r="B174" s="9"/>
      <c r="C174" s="11"/>
      <c r="D174" s="11"/>
      <c r="E174" s="9"/>
      <c r="F174" s="9"/>
      <c r="G174" s="9">
        <v>200</v>
      </c>
      <c r="H174" s="9"/>
      <c r="I174" s="8"/>
      <c r="J174" s="8">
        <f t="shared" si="23"/>
        <v>0</v>
      </c>
      <c r="K174" s="8"/>
      <c r="L174" s="8"/>
      <c r="M174" s="8"/>
      <c r="N174" s="8"/>
      <c r="O174" s="8">
        <v>16624.509999999998</v>
      </c>
      <c r="P174" s="19"/>
      <c r="Q174" s="38">
        <f t="shared" si="22"/>
        <v>0</v>
      </c>
      <c r="R174" s="38"/>
    </row>
    <row r="175" spans="1:18" s="13" customFormat="1" x14ac:dyDescent="0.25">
      <c r="A175" s="10"/>
      <c r="B175" s="9"/>
      <c r="C175" s="11"/>
      <c r="D175" s="11"/>
      <c r="E175" s="9"/>
      <c r="F175" s="9"/>
      <c r="G175" s="9">
        <v>800</v>
      </c>
      <c r="H175" s="9"/>
      <c r="I175" s="8"/>
      <c r="J175" s="8">
        <f t="shared" si="23"/>
        <v>0</v>
      </c>
      <c r="K175" s="8"/>
      <c r="L175" s="8"/>
      <c r="M175" s="8"/>
      <c r="N175" s="8"/>
      <c r="O175" s="8"/>
      <c r="P175" s="19"/>
      <c r="Q175" s="38">
        <f t="shared" si="22"/>
        <v>0</v>
      </c>
      <c r="R175" s="38"/>
    </row>
    <row r="176" spans="1:18" s="13" customFormat="1" ht="52.5" x14ac:dyDescent="0.25">
      <c r="A176" s="10" t="s">
        <v>266</v>
      </c>
      <c r="B176" s="9" t="s">
        <v>127</v>
      </c>
      <c r="C176" s="11" t="s">
        <v>318</v>
      </c>
      <c r="D176" s="11" t="s">
        <v>307</v>
      </c>
      <c r="E176" s="9" t="s">
        <v>129</v>
      </c>
      <c r="F176" s="9">
        <v>600</v>
      </c>
      <c r="G176" s="9"/>
      <c r="H176" s="9" t="s">
        <v>130</v>
      </c>
      <c r="I176" s="8">
        <v>0.1</v>
      </c>
      <c r="J176" s="8">
        <f t="shared" si="23"/>
        <v>0</v>
      </c>
      <c r="K176" s="8"/>
      <c r="L176" s="8"/>
      <c r="M176" s="8"/>
      <c r="N176" s="8"/>
      <c r="O176" s="8">
        <v>101305.319</v>
      </c>
      <c r="P176" s="19"/>
      <c r="Q176" s="72">
        <f t="shared" si="22"/>
        <v>0.1</v>
      </c>
      <c r="R176" s="38"/>
    </row>
    <row r="177" spans="1:18" s="13" customFormat="1" x14ac:dyDescent="0.25">
      <c r="A177" s="10"/>
      <c r="B177" s="9"/>
      <c r="C177" s="11"/>
      <c r="D177" s="11"/>
      <c r="E177" s="9"/>
      <c r="F177" s="9"/>
      <c r="G177" s="9">
        <v>100</v>
      </c>
      <c r="H177" s="9"/>
      <c r="I177" s="8"/>
      <c r="J177" s="8">
        <f t="shared" si="23"/>
        <v>0</v>
      </c>
      <c r="K177" s="8"/>
      <c r="L177" s="8"/>
      <c r="M177" s="8"/>
      <c r="N177" s="8"/>
      <c r="O177" s="8">
        <f>89801.16+9691.66</f>
        <v>99492.82</v>
      </c>
      <c r="P177" s="30"/>
      <c r="Q177" s="38">
        <f t="shared" si="22"/>
        <v>0</v>
      </c>
      <c r="R177" s="38"/>
    </row>
    <row r="178" spans="1:18" s="13" customFormat="1" x14ac:dyDescent="0.25">
      <c r="A178" s="10"/>
      <c r="B178" s="9"/>
      <c r="C178" s="11"/>
      <c r="D178" s="11"/>
      <c r="E178" s="9"/>
      <c r="F178" s="9"/>
      <c r="G178" s="9">
        <v>200</v>
      </c>
      <c r="H178" s="9"/>
      <c r="I178" s="8"/>
      <c r="J178" s="8">
        <f t="shared" si="23"/>
        <v>0</v>
      </c>
      <c r="K178" s="8"/>
      <c r="L178" s="8"/>
      <c r="M178" s="8"/>
      <c r="N178" s="8"/>
      <c r="O178" s="8">
        <v>1812.4</v>
      </c>
      <c r="P178" s="19"/>
      <c r="Q178" s="38">
        <f t="shared" si="22"/>
        <v>0</v>
      </c>
      <c r="R178" s="38"/>
    </row>
    <row r="179" spans="1:18" s="13" customFormat="1" ht="21" x14ac:dyDescent="0.25">
      <c r="A179" s="10" t="s">
        <v>267</v>
      </c>
      <c r="B179" s="9" t="s">
        <v>127</v>
      </c>
      <c r="C179" s="11" t="s">
        <v>318</v>
      </c>
      <c r="D179" s="11" t="s">
        <v>307</v>
      </c>
      <c r="E179" s="9" t="s">
        <v>131</v>
      </c>
      <c r="F179" s="9">
        <v>600</v>
      </c>
      <c r="G179" s="9">
        <v>100</v>
      </c>
      <c r="H179" s="9" t="s">
        <v>132</v>
      </c>
      <c r="I179" s="8"/>
      <c r="J179" s="8">
        <f t="shared" si="23"/>
        <v>0</v>
      </c>
      <c r="K179" s="8"/>
      <c r="L179" s="8"/>
      <c r="M179" s="8"/>
      <c r="N179" s="8"/>
      <c r="O179" s="8">
        <v>100</v>
      </c>
      <c r="P179" s="19"/>
      <c r="Q179" s="38">
        <f t="shared" si="22"/>
        <v>0</v>
      </c>
      <c r="R179" s="38"/>
    </row>
    <row r="180" spans="1:18" s="13" customFormat="1" ht="21" x14ac:dyDescent="0.25">
      <c r="A180" s="10" t="s">
        <v>268</v>
      </c>
      <c r="B180" s="9" t="s">
        <v>127</v>
      </c>
      <c r="C180" s="11" t="s">
        <v>318</v>
      </c>
      <c r="D180" s="11" t="s">
        <v>307</v>
      </c>
      <c r="E180" s="9" t="s">
        <v>133</v>
      </c>
      <c r="F180" s="9">
        <v>600</v>
      </c>
      <c r="G180" s="9">
        <v>100</v>
      </c>
      <c r="H180" s="9" t="s">
        <v>134</v>
      </c>
      <c r="I180" s="8">
        <v>843.22</v>
      </c>
      <c r="J180" s="8">
        <f t="shared" si="23"/>
        <v>0</v>
      </c>
      <c r="K180" s="8"/>
      <c r="L180" s="8"/>
      <c r="M180" s="8"/>
      <c r="N180" s="8"/>
      <c r="O180" s="8">
        <v>14150.12</v>
      </c>
      <c r="P180" s="19"/>
      <c r="Q180" s="72">
        <f t="shared" si="22"/>
        <v>843.22</v>
      </c>
      <c r="R180" s="38"/>
    </row>
    <row r="181" spans="1:18" s="13" customFormat="1" x14ac:dyDescent="0.25">
      <c r="A181" s="10" t="s">
        <v>269</v>
      </c>
      <c r="B181" s="9" t="s">
        <v>127</v>
      </c>
      <c r="C181" s="11" t="s">
        <v>318</v>
      </c>
      <c r="D181" s="11" t="s">
        <v>307</v>
      </c>
      <c r="E181" s="9" t="s">
        <v>135</v>
      </c>
      <c r="F181" s="9">
        <v>400</v>
      </c>
      <c r="G181" s="9">
        <v>400</v>
      </c>
      <c r="H181" s="9" t="s">
        <v>33</v>
      </c>
      <c r="I181" s="8"/>
      <c r="J181" s="8">
        <f t="shared" si="23"/>
        <v>0</v>
      </c>
      <c r="K181" s="8"/>
      <c r="L181" s="8"/>
      <c r="M181" s="8"/>
      <c r="N181" s="8"/>
      <c r="O181" s="8">
        <v>0</v>
      </c>
      <c r="P181" s="19"/>
      <c r="Q181" s="38">
        <f t="shared" si="22"/>
        <v>0</v>
      </c>
      <c r="R181" s="38"/>
    </row>
    <row r="182" spans="1:18" ht="46.5" customHeight="1" x14ac:dyDescent="0.25">
      <c r="A182" s="10" t="s">
        <v>270</v>
      </c>
      <c r="B182" s="9" t="s">
        <v>127</v>
      </c>
      <c r="C182" s="11" t="s">
        <v>318</v>
      </c>
      <c r="D182" s="11" t="s">
        <v>307</v>
      </c>
      <c r="E182" s="9" t="s">
        <v>136</v>
      </c>
      <c r="F182" s="9">
        <v>600</v>
      </c>
      <c r="G182" s="9">
        <v>200</v>
      </c>
      <c r="H182" s="9" t="s">
        <v>33</v>
      </c>
      <c r="I182" s="8"/>
      <c r="J182" s="8">
        <f t="shared" si="23"/>
        <v>0</v>
      </c>
      <c r="K182" s="8"/>
      <c r="L182" s="8"/>
      <c r="M182" s="8"/>
      <c r="N182" s="8"/>
      <c r="O182" s="8">
        <v>2240.4923100000001</v>
      </c>
      <c r="P182" s="19"/>
      <c r="Q182" s="38">
        <f t="shared" si="22"/>
        <v>0</v>
      </c>
      <c r="R182" s="38"/>
    </row>
    <row r="183" spans="1:18" ht="17.25" customHeight="1" x14ac:dyDescent="0.25">
      <c r="A183" s="10" t="s">
        <v>270</v>
      </c>
      <c r="B183" s="9" t="s">
        <v>127</v>
      </c>
      <c r="C183" s="11" t="s">
        <v>318</v>
      </c>
      <c r="D183" s="11" t="s">
        <v>307</v>
      </c>
      <c r="E183" s="9" t="s">
        <v>338</v>
      </c>
      <c r="F183" s="9">
        <v>600</v>
      </c>
      <c r="G183" s="9">
        <v>200</v>
      </c>
      <c r="H183" s="9"/>
      <c r="I183" s="8"/>
      <c r="J183" s="8">
        <f t="shared" si="23"/>
        <v>0</v>
      </c>
      <c r="K183" s="8"/>
      <c r="L183" s="8"/>
      <c r="M183" s="8"/>
      <c r="N183" s="8"/>
      <c r="O183" s="8">
        <v>654.08163000000002</v>
      </c>
      <c r="P183" s="19"/>
      <c r="Q183" s="38">
        <f t="shared" si="22"/>
        <v>0</v>
      </c>
      <c r="R183" s="38"/>
    </row>
    <row r="184" spans="1:18" x14ac:dyDescent="0.25">
      <c r="A184" s="10" t="s">
        <v>271</v>
      </c>
      <c r="B184" s="9" t="s">
        <v>127</v>
      </c>
      <c r="C184" s="11" t="s">
        <v>318</v>
      </c>
      <c r="D184" s="11" t="s">
        <v>307</v>
      </c>
      <c r="E184" s="9" t="s">
        <v>137</v>
      </c>
      <c r="F184" s="9">
        <v>600</v>
      </c>
      <c r="G184" s="9">
        <v>200</v>
      </c>
      <c r="H184" s="9" t="s">
        <v>33</v>
      </c>
      <c r="I184" s="8"/>
      <c r="J184" s="8">
        <f t="shared" si="23"/>
        <v>0</v>
      </c>
      <c r="K184" s="8"/>
      <c r="L184" s="8"/>
      <c r="M184" s="8"/>
      <c r="N184" s="8"/>
      <c r="O184" s="8">
        <v>954.255</v>
      </c>
      <c r="P184" s="19"/>
      <c r="Q184" s="38">
        <f t="shared" si="22"/>
        <v>0</v>
      </c>
      <c r="R184" s="38"/>
    </row>
    <row r="185" spans="1:18" x14ac:dyDescent="0.25">
      <c r="A185" s="10" t="s">
        <v>271</v>
      </c>
      <c r="B185" s="9" t="s">
        <v>127</v>
      </c>
      <c r="C185" s="11" t="s">
        <v>318</v>
      </c>
      <c r="D185" s="11" t="s">
        <v>307</v>
      </c>
      <c r="E185" s="9" t="s">
        <v>339</v>
      </c>
      <c r="F185" s="9">
        <v>600</v>
      </c>
      <c r="G185" s="9">
        <v>200</v>
      </c>
      <c r="H185" s="9"/>
      <c r="I185" s="8"/>
      <c r="J185" s="8">
        <f t="shared" si="23"/>
        <v>0</v>
      </c>
      <c r="K185" s="8"/>
      <c r="L185" s="8"/>
      <c r="M185" s="8"/>
      <c r="N185" s="8"/>
      <c r="O185" s="8">
        <v>0</v>
      </c>
      <c r="P185" s="19"/>
      <c r="Q185" s="38">
        <f t="shared" si="22"/>
        <v>0</v>
      </c>
      <c r="R185" s="38"/>
    </row>
    <row r="186" spans="1:18" x14ac:dyDescent="0.25">
      <c r="A186" s="10" t="s">
        <v>352</v>
      </c>
      <c r="B186" s="9" t="s">
        <v>127</v>
      </c>
      <c r="C186" s="11" t="s">
        <v>318</v>
      </c>
      <c r="D186" s="11" t="s">
        <v>307</v>
      </c>
      <c r="E186" s="36" t="s">
        <v>346</v>
      </c>
      <c r="F186" s="9">
        <v>600</v>
      </c>
      <c r="G186" s="9">
        <v>200</v>
      </c>
      <c r="H186" s="9"/>
      <c r="I186" s="8"/>
      <c r="J186" s="8">
        <f t="shared" si="23"/>
        <v>0</v>
      </c>
      <c r="K186" s="8"/>
      <c r="L186" s="8"/>
      <c r="M186" s="8"/>
      <c r="N186" s="8"/>
      <c r="O186" s="8">
        <v>0</v>
      </c>
      <c r="P186" s="30"/>
      <c r="Q186" s="38">
        <f t="shared" si="22"/>
        <v>0</v>
      </c>
      <c r="R186" s="38"/>
    </row>
    <row r="187" spans="1:18" x14ac:dyDescent="0.25">
      <c r="A187" s="10" t="s">
        <v>272</v>
      </c>
      <c r="B187" s="9" t="s">
        <v>127</v>
      </c>
      <c r="C187" s="11" t="s">
        <v>318</v>
      </c>
      <c r="D187" s="11" t="s">
        <v>307</v>
      </c>
      <c r="E187" s="9" t="s">
        <v>138</v>
      </c>
      <c r="F187" s="9">
        <v>600</v>
      </c>
      <c r="G187" s="9">
        <v>200</v>
      </c>
      <c r="H187" s="9" t="s">
        <v>33</v>
      </c>
      <c r="I187" s="8"/>
      <c r="J187" s="8">
        <f t="shared" si="23"/>
        <v>0</v>
      </c>
      <c r="K187" s="8"/>
      <c r="L187" s="8"/>
      <c r="M187" s="8"/>
      <c r="N187" s="8"/>
      <c r="O187" s="8">
        <v>20</v>
      </c>
      <c r="P187" s="19"/>
      <c r="Q187" s="38">
        <f t="shared" si="22"/>
        <v>0</v>
      </c>
      <c r="R187" s="38"/>
    </row>
    <row r="188" spans="1:18" ht="21" x14ac:dyDescent="0.25">
      <c r="A188" s="10" t="s">
        <v>273</v>
      </c>
      <c r="B188" s="9" t="s">
        <v>127</v>
      </c>
      <c r="C188" s="11" t="s">
        <v>318</v>
      </c>
      <c r="D188" s="11" t="s">
        <v>307</v>
      </c>
      <c r="E188" s="9" t="s">
        <v>139</v>
      </c>
      <c r="F188" s="9">
        <v>600</v>
      </c>
      <c r="G188" s="9">
        <v>200</v>
      </c>
      <c r="H188" s="9" t="s">
        <v>33</v>
      </c>
      <c r="I188" s="8"/>
      <c r="J188" s="8">
        <f t="shared" si="23"/>
        <v>0</v>
      </c>
      <c r="K188" s="8"/>
      <c r="L188" s="8"/>
      <c r="M188" s="8"/>
      <c r="N188" s="8"/>
      <c r="O188" s="8"/>
      <c r="P188" s="19"/>
      <c r="Q188" s="38">
        <f t="shared" si="22"/>
        <v>0</v>
      </c>
      <c r="R188" s="38"/>
    </row>
    <row r="189" spans="1:18" x14ac:dyDescent="0.25">
      <c r="A189" s="10" t="s">
        <v>274</v>
      </c>
      <c r="B189" s="9" t="s">
        <v>127</v>
      </c>
      <c r="C189" s="11" t="s">
        <v>318</v>
      </c>
      <c r="D189" s="11" t="s">
        <v>307</v>
      </c>
      <c r="E189" s="9" t="s">
        <v>140</v>
      </c>
      <c r="F189" s="9">
        <v>600</v>
      </c>
      <c r="G189" s="9">
        <v>200</v>
      </c>
      <c r="H189" s="9" t="s">
        <v>33</v>
      </c>
      <c r="I189" s="8"/>
      <c r="J189" s="8">
        <f t="shared" si="23"/>
        <v>0</v>
      </c>
      <c r="K189" s="8"/>
      <c r="L189" s="8"/>
      <c r="M189" s="8"/>
      <c r="N189" s="8"/>
      <c r="O189" s="8">
        <v>275.58749999999998</v>
      </c>
      <c r="P189" s="19"/>
      <c r="Q189" s="38">
        <f t="shared" si="22"/>
        <v>0</v>
      </c>
      <c r="R189" s="38"/>
    </row>
    <row r="190" spans="1:18" x14ac:dyDescent="0.25">
      <c r="A190" s="10" t="s">
        <v>283</v>
      </c>
      <c r="B190" s="9" t="s">
        <v>127</v>
      </c>
      <c r="C190" s="11" t="s">
        <v>318</v>
      </c>
      <c r="D190" s="36" t="s">
        <v>317</v>
      </c>
      <c r="E190" s="9" t="s">
        <v>160</v>
      </c>
      <c r="F190" s="9">
        <v>600</v>
      </c>
      <c r="G190" s="9">
        <v>200</v>
      </c>
      <c r="H190" s="9" t="s">
        <v>33</v>
      </c>
      <c r="I190" s="8"/>
      <c r="J190" s="8">
        <f t="shared" si="23"/>
        <v>0</v>
      </c>
      <c r="K190" s="8"/>
      <c r="L190" s="8"/>
      <c r="M190" s="8"/>
      <c r="N190" s="8"/>
      <c r="O190" s="8">
        <v>275</v>
      </c>
      <c r="P190" s="19"/>
      <c r="Q190" s="38">
        <f t="shared" si="22"/>
        <v>0</v>
      </c>
      <c r="R190" s="38"/>
    </row>
    <row r="191" spans="1:18" ht="31.5" x14ac:dyDescent="0.25">
      <c r="A191" s="10" t="s">
        <v>369</v>
      </c>
      <c r="B191" s="9" t="s">
        <v>127</v>
      </c>
      <c r="C191" s="11" t="s">
        <v>318</v>
      </c>
      <c r="D191" s="36" t="s">
        <v>317</v>
      </c>
      <c r="E191" s="36" t="s">
        <v>370</v>
      </c>
      <c r="F191" s="9">
        <v>600</v>
      </c>
      <c r="G191" s="9">
        <v>200</v>
      </c>
      <c r="H191" s="9" t="s">
        <v>33</v>
      </c>
      <c r="I191" s="8"/>
      <c r="J191" s="8">
        <f t="shared" si="23"/>
        <v>0</v>
      </c>
      <c r="K191" s="8"/>
      <c r="L191" s="8"/>
      <c r="M191" s="8"/>
      <c r="N191" s="8"/>
      <c r="O191" s="8">
        <v>432.49400000000003</v>
      </c>
      <c r="P191" s="19"/>
      <c r="Q191" s="38">
        <f t="shared" si="22"/>
        <v>0</v>
      </c>
      <c r="R191" s="38"/>
    </row>
    <row r="192" spans="1:18" ht="42" x14ac:dyDescent="0.25">
      <c r="A192" s="10" t="s">
        <v>209</v>
      </c>
      <c r="B192" s="9" t="s">
        <v>127</v>
      </c>
      <c r="C192" s="11" t="s">
        <v>318</v>
      </c>
      <c r="D192" s="11" t="s">
        <v>317</v>
      </c>
      <c r="E192" s="9" t="s">
        <v>46</v>
      </c>
      <c r="F192" s="9">
        <v>600</v>
      </c>
      <c r="G192" s="9">
        <v>200</v>
      </c>
      <c r="H192" s="9" t="s">
        <v>45</v>
      </c>
      <c r="I192" s="8"/>
      <c r="J192" s="8">
        <f t="shared" si="23"/>
        <v>0</v>
      </c>
      <c r="K192" s="8"/>
      <c r="L192" s="8"/>
      <c r="M192" s="8"/>
      <c r="N192" s="8"/>
      <c r="O192" s="8">
        <v>0</v>
      </c>
      <c r="P192" s="19"/>
      <c r="Q192" s="38">
        <f t="shared" si="22"/>
        <v>0</v>
      </c>
      <c r="R192" s="38"/>
    </row>
    <row r="193" spans="1:19" s="13" customFormat="1" ht="42" x14ac:dyDescent="0.25">
      <c r="A193" s="10" t="s">
        <v>275</v>
      </c>
      <c r="B193" s="9" t="s">
        <v>127</v>
      </c>
      <c r="C193" s="11" t="s">
        <v>318</v>
      </c>
      <c r="D193" s="11" t="s">
        <v>317</v>
      </c>
      <c r="E193" s="9" t="s">
        <v>141</v>
      </c>
      <c r="F193" s="9">
        <v>600</v>
      </c>
      <c r="G193" s="9"/>
      <c r="H193" s="9" t="s">
        <v>33</v>
      </c>
      <c r="I193" s="8">
        <f>9788.00027-168.8</f>
        <v>9619.2002700000012</v>
      </c>
      <c r="J193" s="8">
        <f t="shared" si="23"/>
        <v>9619.2033699999993</v>
      </c>
      <c r="K193" s="8"/>
      <c r="L193" s="8"/>
      <c r="M193" s="8">
        <f>2057.22</f>
        <v>2057.2199999999998</v>
      </c>
      <c r="N193" s="8">
        <f>-538.01663+8100</f>
        <v>7561.9833699999999</v>
      </c>
      <c r="O193" s="8">
        <f>80929.14551+8100-168.8</f>
        <v>88860.345509999999</v>
      </c>
      <c r="P193" s="30" t="s">
        <v>484</v>
      </c>
      <c r="Q193" s="38">
        <f t="shared" si="22"/>
        <v>-3.099999998084968E-3</v>
      </c>
      <c r="R193" s="38"/>
      <c r="S193" s="37"/>
    </row>
    <row r="194" spans="1:19" s="13" customFormat="1" x14ac:dyDescent="0.25">
      <c r="A194" s="10"/>
      <c r="B194" s="9"/>
      <c r="C194" s="11"/>
      <c r="D194" s="11"/>
      <c r="E194" s="9"/>
      <c r="F194" s="9"/>
      <c r="G194" s="9">
        <v>100</v>
      </c>
      <c r="H194" s="9"/>
      <c r="I194" s="8"/>
      <c r="J194" s="8">
        <f t="shared" si="23"/>
        <v>0</v>
      </c>
      <c r="K194" s="8"/>
      <c r="L194" s="8"/>
      <c r="M194" s="8"/>
      <c r="N194" s="8"/>
      <c r="O194" s="8">
        <f>43400.55+13106.65-11225.546</f>
        <v>45281.654000000002</v>
      </c>
      <c r="P194" s="30"/>
      <c r="Q194" s="38">
        <f t="shared" si="22"/>
        <v>0</v>
      </c>
      <c r="R194" s="38"/>
    </row>
    <row r="195" spans="1:19" s="13" customFormat="1" x14ac:dyDescent="0.25">
      <c r="A195" s="10"/>
      <c r="B195" s="9"/>
      <c r="C195" s="11"/>
      <c r="D195" s="11"/>
      <c r="E195" s="9"/>
      <c r="F195" s="9"/>
      <c r="G195" s="9">
        <v>200</v>
      </c>
      <c r="H195" s="9"/>
      <c r="I195" s="8"/>
      <c r="J195" s="8">
        <f t="shared" si="23"/>
        <v>0</v>
      </c>
      <c r="K195" s="8"/>
      <c r="L195" s="8"/>
      <c r="M195" s="8"/>
      <c r="N195" s="8"/>
      <c r="O195" s="8">
        <f>62682.74-4736+8303+5020.57-1367.91</f>
        <v>69902.399999999994</v>
      </c>
      <c r="P195" s="19"/>
      <c r="Q195" s="38">
        <f t="shared" si="22"/>
        <v>0</v>
      </c>
      <c r="R195" s="38"/>
    </row>
    <row r="196" spans="1:19" s="13" customFormat="1" x14ac:dyDescent="0.25">
      <c r="A196" s="10"/>
      <c r="B196" s="9"/>
      <c r="C196" s="11"/>
      <c r="D196" s="11"/>
      <c r="E196" s="9"/>
      <c r="F196" s="9"/>
      <c r="G196" s="9">
        <v>800</v>
      </c>
      <c r="H196" s="9"/>
      <c r="I196" s="8"/>
      <c r="J196" s="8">
        <f t="shared" si="23"/>
        <v>0</v>
      </c>
      <c r="K196" s="8"/>
      <c r="L196" s="8"/>
      <c r="M196" s="8"/>
      <c r="N196" s="8"/>
      <c r="O196" s="8">
        <v>17573.34</v>
      </c>
      <c r="P196" s="19"/>
      <c r="Q196" s="38">
        <f t="shared" si="22"/>
        <v>0</v>
      </c>
      <c r="R196" s="38"/>
    </row>
    <row r="197" spans="1:19" s="13" customFormat="1" x14ac:dyDescent="0.25">
      <c r="A197" s="10" t="s">
        <v>275</v>
      </c>
      <c r="B197" s="9" t="s">
        <v>127</v>
      </c>
      <c r="C197" s="11" t="s">
        <v>318</v>
      </c>
      <c r="D197" s="11" t="s">
        <v>317</v>
      </c>
      <c r="E197" s="9" t="s">
        <v>433</v>
      </c>
      <c r="F197" s="9">
        <v>600</v>
      </c>
      <c r="G197" s="9">
        <v>200</v>
      </c>
      <c r="H197" s="9" t="s">
        <v>33</v>
      </c>
      <c r="I197" s="8"/>
      <c r="J197" s="8">
        <f t="shared" ref="J197" si="24">K197+L197+M197+N197</f>
        <v>0</v>
      </c>
      <c r="K197" s="8"/>
      <c r="L197" s="8"/>
      <c r="M197" s="8"/>
      <c r="N197" s="8"/>
      <c r="O197" s="8">
        <v>330</v>
      </c>
      <c r="P197" s="19"/>
      <c r="Q197" s="38">
        <f t="shared" si="22"/>
        <v>0</v>
      </c>
      <c r="R197" s="38"/>
    </row>
    <row r="198" spans="1:19" s="13" customFormat="1" ht="21" x14ac:dyDescent="0.25">
      <c r="A198" s="10" t="s">
        <v>276</v>
      </c>
      <c r="B198" s="9" t="s">
        <v>127</v>
      </c>
      <c r="C198" s="11" t="s">
        <v>318</v>
      </c>
      <c r="D198" s="11" t="s">
        <v>317</v>
      </c>
      <c r="E198" s="9" t="s">
        <v>142</v>
      </c>
      <c r="F198" s="9">
        <v>600</v>
      </c>
      <c r="G198" s="9">
        <v>200</v>
      </c>
      <c r="H198" s="9" t="s">
        <v>33</v>
      </c>
      <c r="I198" s="8"/>
      <c r="J198" s="8">
        <f t="shared" si="23"/>
        <v>0</v>
      </c>
      <c r="K198" s="8"/>
      <c r="L198" s="8"/>
      <c r="M198" s="8"/>
      <c r="N198" s="8"/>
      <c r="O198" s="8">
        <v>4736</v>
      </c>
      <c r="P198" s="19"/>
      <c r="Q198" s="38">
        <f t="shared" si="22"/>
        <v>0</v>
      </c>
      <c r="R198" s="38"/>
    </row>
    <row r="199" spans="1:19" s="13" customFormat="1" ht="52.5" x14ac:dyDescent="0.25">
      <c r="A199" s="10" t="s">
        <v>266</v>
      </c>
      <c r="B199" s="9" t="s">
        <v>127</v>
      </c>
      <c r="C199" s="11" t="s">
        <v>318</v>
      </c>
      <c r="D199" s="11" t="s">
        <v>317</v>
      </c>
      <c r="E199" s="9" t="s">
        <v>143</v>
      </c>
      <c r="F199" s="9">
        <v>600</v>
      </c>
      <c r="G199" s="9"/>
      <c r="H199" s="9" t="s">
        <v>130</v>
      </c>
      <c r="I199" s="8">
        <v>9835</v>
      </c>
      <c r="J199" s="8">
        <f t="shared" si="23"/>
        <v>0</v>
      </c>
      <c r="K199" s="8"/>
      <c r="L199" s="8"/>
      <c r="M199" s="8"/>
      <c r="N199" s="8"/>
      <c r="O199" s="8">
        <v>237982.565</v>
      </c>
      <c r="P199" s="19"/>
      <c r="Q199" s="72">
        <f t="shared" si="22"/>
        <v>9835</v>
      </c>
      <c r="R199" s="38">
        <v>9835</v>
      </c>
      <c r="S199" s="37">
        <f>Q199-R199</f>
        <v>0</v>
      </c>
    </row>
    <row r="200" spans="1:19" s="13" customFormat="1" x14ac:dyDescent="0.25">
      <c r="A200" s="10"/>
      <c r="B200" s="9"/>
      <c r="C200" s="11"/>
      <c r="D200" s="11"/>
      <c r="E200" s="9"/>
      <c r="F200" s="9"/>
      <c r="G200" s="9">
        <v>100</v>
      </c>
      <c r="H200" s="9"/>
      <c r="I200" s="8"/>
      <c r="J200" s="8">
        <f t="shared" si="23"/>
        <v>0</v>
      </c>
      <c r="K200" s="8"/>
      <c r="L200" s="8"/>
      <c r="M200" s="8"/>
      <c r="N200" s="8"/>
      <c r="O200" s="8">
        <f>217129.73+3567.45</f>
        <v>220697.18000000002</v>
      </c>
      <c r="P200" s="30"/>
      <c r="Q200" s="38">
        <f t="shared" si="22"/>
        <v>0</v>
      </c>
      <c r="R200" s="38"/>
    </row>
    <row r="201" spans="1:19" s="13" customFormat="1" x14ac:dyDescent="0.25">
      <c r="A201" s="10"/>
      <c r="B201" s="9"/>
      <c r="C201" s="11"/>
      <c r="D201" s="11"/>
      <c r="E201" s="9"/>
      <c r="F201" s="9"/>
      <c r="G201" s="9">
        <v>200</v>
      </c>
      <c r="H201" s="9"/>
      <c r="I201" s="8"/>
      <c r="J201" s="8">
        <f t="shared" si="23"/>
        <v>0</v>
      </c>
      <c r="K201" s="8"/>
      <c r="L201" s="8"/>
      <c r="M201" s="8"/>
      <c r="N201" s="8"/>
      <c r="O201" s="8">
        <f>2405.18+5000</f>
        <v>7405.18</v>
      </c>
      <c r="P201" s="19"/>
      <c r="Q201" s="38">
        <f t="shared" si="22"/>
        <v>0</v>
      </c>
      <c r="R201" s="38"/>
    </row>
    <row r="202" spans="1:19" s="13" customFormat="1" ht="31.5" x14ac:dyDescent="0.25">
      <c r="A202" s="10" t="s">
        <v>277</v>
      </c>
      <c r="B202" s="9" t="s">
        <v>127</v>
      </c>
      <c r="C202" s="11" t="s">
        <v>318</v>
      </c>
      <c r="D202" s="11" t="s">
        <v>317</v>
      </c>
      <c r="E202" s="9" t="s">
        <v>144</v>
      </c>
      <c r="F202" s="9">
        <v>600</v>
      </c>
      <c r="G202" s="9">
        <v>100</v>
      </c>
      <c r="H202" s="9" t="s">
        <v>145</v>
      </c>
      <c r="I202" s="8"/>
      <c r="J202" s="8">
        <f t="shared" si="23"/>
        <v>0</v>
      </c>
      <c r="K202" s="8"/>
      <c r="L202" s="8"/>
      <c r="M202" s="8"/>
      <c r="N202" s="8"/>
      <c r="O202" s="8">
        <v>25163.5</v>
      </c>
      <c r="P202" s="19"/>
      <c r="Q202" s="69">
        <f t="shared" si="22"/>
        <v>0</v>
      </c>
      <c r="R202" s="38"/>
    </row>
    <row r="203" spans="1:19" s="13" customFormat="1" ht="31.5" x14ac:dyDescent="0.25">
      <c r="A203" s="10" t="s">
        <v>278</v>
      </c>
      <c r="B203" s="9" t="s">
        <v>127</v>
      </c>
      <c r="C203" s="11" t="s">
        <v>318</v>
      </c>
      <c r="D203" s="11" t="s">
        <v>317</v>
      </c>
      <c r="E203" s="9" t="s">
        <v>146</v>
      </c>
      <c r="F203" s="9">
        <v>600</v>
      </c>
      <c r="G203" s="9">
        <v>200</v>
      </c>
      <c r="H203" s="9" t="s">
        <v>147</v>
      </c>
      <c r="I203" s="8"/>
      <c r="J203" s="8">
        <f t="shared" si="23"/>
        <v>0</v>
      </c>
      <c r="K203" s="8"/>
      <c r="L203" s="8"/>
      <c r="M203" s="8"/>
      <c r="N203" s="8"/>
      <c r="O203" s="8">
        <v>17998.532149999999</v>
      </c>
      <c r="P203" s="19"/>
      <c r="Q203" s="38">
        <f t="shared" si="22"/>
        <v>0</v>
      </c>
      <c r="R203" s="38"/>
    </row>
    <row r="204" spans="1:19" s="13" customFormat="1" x14ac:dyDescent="0.25">
      <c r="A204" s="10" t="s">
        <v>353</v>
      </c>
      <c r="B204" s="9" t="s">
        <v>127</v>
      </c>
      <c r="C204" s="11" t="s">
        <v>318</v>
      </c>
      <c r="D204" s="11" t="s">
        <v>317</v>
      </c>
      <c r="E204" s="9" t="s">
        <v>340</v>
      </c>
      <c r="F204" s="9">
        <v>600</v>
      </c>
      <c r="G204" s="9">
        <v>200</v>
      </c>
      <c r="H204" s="9"/>
      <c r="I204" s="8"/>
      <c r="J204" s="8">
        <f t="shared" si="23"/>
        <v>0</v>
      </c>
      <c r="K204" s="8"/>
      <c r="L204" s="8"/>
      <c r="M204" s="8"/>
      <c r="N204" s="8"/>
      <c r="O204" s="8">
        <v>204.08162999999999</v>
      </c>
      <c r="P204" s="19"/>
      <c r="Q204" s="38">
        <f t="shared" si="22"/>
        <v>0</v>
      </c>
      <c r="R204" s="38"/>
    </row>
    <row r="205" spans="1:19" s="13" customFormat="1" ht="21" x14ac:dyDescent="0.25">
      <c r="A205" s="10" t="s">
        <v>267</v>
      </c>
      <c r="B205" s="9" t="s">
        <v>127</v>
      </c>
      <c r="C205" s="11" t="s">
        <v>318</v>
      </c>
      <c r="D205" s="11" t="s">
        <v>317</v>
      </c>
      <c r="E205" s="9" t="s">
        <v>148</v>
      </c>
      <c r="F205" s="9">
        <v>600</v>
      </c>
      <c r="G205" s="9">
        <v>100</v>
      </c>
      <c r="H205" s="9" t="s">
        <v>132</v>
      </c>
      <c r="I205" s="8">
        <v>-60.714280000000002</v>
      </c>
      <c r="J205" s="8">
        <f t="shared" si="23"/>
        <v>-1.21428</v>
      </c>
      <c r="K205" s="8"/>
      <c r="L205" s="8"/>
      <c r="M205" s="8"/>
      <c r="N205" s="8">
        <v>-1.21428</v>
      </c>
      <c r="O205" s="8">
        <v>2028.26531</v>
      </c>
      <c r="P205" s="19" t="s">
        <v>355</v>
      </c>
      <c r="Q205" s="72">
        <f t="shared" si="22"/>
        <v>-59.5</v>
      </c>
      <c r="R205" s="38"/>
    </row>
    <row r="206" spans="1:19" s="13" customFormat="1" ht="21" x14ac:dyDescent="0.25">
      <c r="A206" s="10" t="s">
        <v>279</v>
      </c>
      <c r="B206" s="9" t="s">
        <v>127</v>
      </c>
      <c r="C206" s="11" t="s">
        <v>318</v>
      </c>
      <c r="D206" s="11" t="s">
        <v>317</v>
      </c>
      <c r="E206" s="9" t="s">
        <v>149</v>
      </c>
      <c r="F206" s="9">
        <v>600</v>
      </c>
      <c r="G206" s="9">
        <v>200</v>
      </c>
      <c r="H206" s="9" t="s">
        <v>150</v>
      </c>
      <c r="I206" s="8">
        <v>-1405.8163300000001</v>
      </c>
      <c r="J206" s="8">
        <f t="shared" si="23"/>
        <v>-28.116</v>
      </c>
      <c r="K206" s="8"/>
      <c r="L206" s="8"/>
      <c r="M206" s="8"/>
      <c r="N206" s="8">
        <v>-28.116</v>
      </c>
      <c r="O206" s="8">
        <v>2361.0203999999999</v>
      </c>
      <c r="P206" s="19" t="s">
        <v>482</v>
      </c>
      <c r="Q206" s="72">
        <f t="shared" si="22"/>
        <v>-1377.7003300000001</v>
      </c>
      <c r="R206" s="38">
        <v>-1377.7</v>
      </c>
      <c r="S206" s="37">
        <f>Q206-R206</f>
        <v>-3.300000000763248E-4</v>
      </c>
    </row>
    <row r="207" spans="1:19" s="13" customFormat="1" ht="30.75" customHeight="1" x14ac:dyDescent="0.25">
      <c r="A207" s="10" t="s">
        <v>372</v>
      </c>
      <c r="B207" s="9" t="s">
        <v>127</v>
      </c>
      <c r="C207" s="11" t="s">
        <v>318</v>
      </c>
      <c r="D207" s="11" t="s">
        <v>317</v>
      </c>
      <c r="E207" s="9" t="s">
        <v>362</v>
      </c>
      <c r="F207" s="9">
        <v>600</v>
      </c>
      <c r="G207" s="9">
        <v>200</v>
      </c>
      <c r="H207" s="9" t="s">
        <v>371</v>
      </c>
      <c r="I207" s="8"/>
      <c r="J207" s="8">
        <f t="shared" si="23"/>
        <v>0</v>
      </c>
      <c r="K207" s="8"/>
      <c r="L207" s="8"/>
      <c r="M207" s="8"/>
      <c r="N207" s="8"/>
      <c r="O207" s="8">
        <v>335.13391000000001</v>
      </c>
      <c r="P207" s="19"/>
      <c r="Q207" s="38">
        <f t="shared" si="22"/>
        <v>0</v>
      </c>
      <c r="R207" s="38"/>
    </row>
    <row r="208" spans="1:19" ht="21" x14ac:dyDescent="0.25">
      <c r="A208" s="10" t="s">
        <v>268</v>
      </c>
      <c r="B208" s="9" t="s">
        <v>127</v>
      </c>
      <c r="C208" s="11" t="s">
        <v>318</v>
      </c>
      <c r="D208" s="11" t="s">
        <v>317</v>
      </c>
      <c r="E208" s="9" t="s">
        <v>151</v>
      </c>
      <c r="F208" s="9">
        <v>600</v>
      </c>
      <c r="G208" s="9">
        <v>100</v>
      </c>
      <c r="H208" s="9" t="s">
        <v>33</v>
      </c>
      <c r="I208" s="8">
        <v>30762.525519999999</v>
      </c>
      <c r="J208" s="8">
        <f t="shared" si="23"/>
        <v>316.05421999999999</v>
      </c>
      <c r="K208" s="8"/>
      <c r="L208" s="8"/>
      <c r="M208" s="8">
        <v>131.72</v>
      </c>
      <c r="N208" s="8">
        <v>184.33421999999999</v>
      </c>
      <c r="O208" s="8">
        <v>82384.817439999999</v>
      </c>
      <c r="P208" s="19" t="s">
        <v>355</v>
      </c>
      <c r="Q208" s="72">
        <f t="shared" si="22"/>
        <v>30446.471299999997</v>
      </c>
      <c r="R208" s="38">
        <f>12197.38+18249.08807</f>
        <v>30446.468070000003</v>
      </c>
      <c r="S208" s="37">
        <f>Q208-R208</f>
        <v>3.2299999948008917E-3</v>
      </c>
    </row>
    <row r="209" spans="1:19" ht="36.75" customHeight="1" x14ac:dyDescent="0.25">
      <c r="A209" s="10" t="s">
        <v>270</v>
      </c>
      <c r="B209" s="9" t="s">
        <v>127</v>
      </c>
      <c r="C209" s="11" t="s">
        <v>318</v>
      </c>
      <c r="D209" s="11" t="s">
        <v>317</v>
      </c>
      <c r="E209" s="9" t="s">
        <v>152</v>
      </c>
      <c r="F209" s="9">
        <v>600</v>
      </c>
      <c r="G209" s="9">
        <v>200</v>
      </c>
      <c r="H209" s="9" t="s">
        <v>33</v>
      </c>
      <c r="I209" s="8">
        <v>-333.39603</v>
      </c>
      <c r="J209" s="8">
        <f t="shared" si="23"/>
        <v>-333.39603</v>
      </c>
      <c r="K209" s="8"/>
      <c r="L209" s="8"/>
      <c r="M209" s="8"/>
      <c r="N209" s="8">
        <v>-333.39603</v>
      </c>
      <c r="O209" s="8">
        <v>7812.7949399999998</v>
      </c>
      <c r="P209" s="70" t="s">
        <v>439</v>
      </c>
      <c r="Q209" s="38">
        <f t="shared" si="22"/>
        <v>0</v>
      </c>
      <c r="R209" s="38"/>
    </row>
    <row r="210" spans="1:19" ht="36.75" customHeight="1" x14ac:dyDescent="0.25">
      <c r="A210" s="10" t="s">
        <v>270</v>
      </c>
      <c r="B210" s="9" t="s">
        <v>127</v>
      </c>
      <c r="C210" s="11" t="s">
        <v>318</v>
      </c>
      <c r="D210" s="11" t="s">
        <v>317</v>
      </c>
      <c r="E210" s="9" t="s">
        <v>466</v>
      </c>
      <c r="F210" s="9">
        <v>600</v>
      </c>
      <c r="G210" s="9">
        <v>200</v>
      </c>
      <c r="H210" s="9" t="s">
        <v>33</v>
      </c>
      <c r="I210" s="8">
        <v>600.1</v>
      </c>
      <c r="J210" s="8">
        <f t="shared" ref="J210" si="25">K210+L210+M210+N210</f>
        <v>0</v>
      </c>
      <c r="K210" s="8"/>
      <c r="L210" s="8"/>
      <c r="M210" s="8"/>
      <c r="N210" s="8"/>
      <c r="O210" s="8">
        <v>600.1</v>
      </c>
      <c r="P210" s="70"/>
      <c r="Q210" s="72">
        <f t="shared" ref="Q210" si="26">I210-J210</f>
        <v>600.1</v>
      </c>
      <c r="R210" s="38"/>
    </row>
    <row r="211" spans="1:19" s="13" customFormat="1" ht="24" customHeight="1" x14ac:dyDescent="0.25">
      <c r="A211" s="10" t="s">
        <v>280</v>
      </c>
      <c r="B211" s="9" t="s">
        <v>127</v>
      </c>
      <c r="C211" s="11" t="s">
        <v>318</v>
      </c>
      <c r="D211" s="11" t="s">
        <v>317</v>
      </c>
      <c r="E211" s="9" t="s">
        <v>153</v>
      </c>
      <c r="F211" s="9">
        <v>600</v>
      </c>
      <c r="G211" s="9">
        <v>200</v>
      </c>
      <c r="H211" s="9" t="s">
        <v>33</v>
      </c>
      <c r="I211" s="8">
        <v>-3045.05051</v>
      </c>
      <c r="J211" s="8">
        <f t="shared" si="23"/>
        <v>-3045.05051</v>
      </c>
      <c r="K211" s="8"/>
      <c r="L211" s="8"/>
      <c r="M211" s="8"/>
      <c r="N211" s="8">
        <v>-3045.05051</v>
      </c>
      <c r="O211" s="8">
        <v>958.72868000000005</v>
      </c>
      <c r="P211" s="70" t="s">
        <v>471</v>
      </c>
      <c r="Q211" s="38">
        <f t="shared" si="22"/>
        <v>0</v>
      </c>
      <c r="R211" s="38"/>
    </row>
    <row r="212" spans="1:19" s="13" customFormat="1" x14ac:dyDescent="0.25">
      <c r="A212" s="10" t="s">
        <v>280</v>
      </c>
      <c r="B212" s="9" t="s">
        <v>127</v>
      </c>
      <c r="C212" s="11" t="s">
        <v>318</v>
      </c>
      <c r="D212" s="11" t="s">
        <v>317</v>
      </c>
      <c r="E212" s="9" t="s">
        <v>154</v>
      </c>
      <c r="F212" s="9">
        <v>600</v>
      </c>
      <c r="G212" s="9">
        <v>200</v>
      </c>
      <c r="H212" s="9" t="s">
        <v>155</v>
      </c>
      <c r="I212" s="8"/>
      <c r="J212" s="8">
        <f t="shared" si="23"/>
        <v>0</v>
      </c>
      <c r="K212" s="8"/>
      <c r="L212" s="8"/>
      <c r="M212" s="8"/>
      <c r="N212" s="8"/>
      <c r="O212" s="8">
        <v>82837.873689999993</v>
      </c>
      <c r="P212" s="19"/>
      <c r="Q212" s="38">
        <f t="shared" si="22"/>
        <v>0</v>
      </c>
      <c r="R212" s="38"/>
    </row>
    <row r="213" spans="1:19" s="13" customFormat="1" x14ac:dyDescent="0.25">
      <c r="A213" s="10" t="s">
        <v>270</v>
      </c>
      <c r="B213" s="9" t="s">
        <v>127</v>
      </c>
      <c r="C213" s="11" t="s">
        <v>318</v>
      </c>
      <c r="D213" s="11" t="s">
        <v>317</v>
      </c>
      <c r="E213" s="9" t="s">
        <v>341</v>
      </c>
      <c r="F213" s="9">
        <v>600</v>
      </c>
      <c r="G213" s="9">
        <v>200</v>
      </c>
      <c r="H213" s="9"/>
      <c r="I213" s="8"/>
      <c r="J213" s="8">
        <f t="shared" si="23"/>
        <v>0</v>
      </c>
      <c r="K213" s="8"/>
      <c r="L213" s="8"/>
      <c r="M213" s="8"/>
      <c r="N213" s="8"/>
      <c r="O213" s="8">
        <v>2446.83673</v>
      </c>
      <c r="P213" s="30"/>
      <c r="Q213" s="38">
        <f t="shared" si="22"/>
        <v>0</v>
      </c>
      <c r="R213" s="38"/>
    </row>
    <row r="214" spans="1:19" s="13" customFormat="1" ht="33.75" x14ac:dyDescent="0.25">
      <c r="A214" s="10" t="s">
        <v>280</v>
      </c>
      <c r="B214" s="9" t="s">
        <v>127</v>
      </c>
      <c r="C214" s="11" t="s">
        <v>318</v>
      </c>
      <c r="D214" s="11" t="s">
        <v>317</v>
      </c>
      <c r="E214" s="9" t="s">
        <v>156</v>
      </c>
      <c r="F214" s="9">
        <v>600</v>
      </c>
      <c r="G214" s="9">
        <v>200</v>
      </c>
      <c r="H214" s="9" t="s">
        <v>33</v>
      </c>
      <c r="I214" s="8">
        <v>3045.0551</v>
      </c>
      <c r="J214" s="8">
        <f t="shared" si="23"/>
        <v>30.455100000000002</v>
      </c>
      <c r="K214" s="8"/>
      <c r="L214" s="8"/>
      <c r="M214" s="8"/>
      <c r="N214" s="8">
        <v>30.455100000000002</v>
      </c>
      <c r="O214" s="8">
        <v>9238.7411100000008</v>
      </c>
      <c r="P214" s="70" t="s">
        <v>453</v>
      </c>
      <c r="Q214" s="72">
        <f t="shared" si="22"/>
        <v>3014.6</v>
      </c>
      <c r="R214" s="38">
        <v>3014.6</v>
      </c>
      <c r="S214" s="37">
        <f>Q214-R214</f>
        <v>0</v>
      </c>
    </row>
    <row r="215" spans="1:19" x14ac:dyDescent="0.25">
      <c r="A215" s="10" t="s">
        <v>257</v>
      </c>
      <c r="B215" s="9" t="s">
        <v>127</v>
      </c>
      <c r="C215" s="11" t="s">
        <v>318</v>
      </c>
      <c r="D215" s="11" t="s">
        <v>317</v>
      </c>
      <c r="E215" s="9" t="s">
        <v>157</v>
      </c>
      <c r="F215" s="9">
        <v>600</v>
      </c>
      <c r="G215" s="9">
        <v>200</v>
      </c>
      <c r="H215" s="9" t="s">
        <v>33</v>
      </c>
      <c r="I215" s="8"/>
      <c r="J215" s="8">
        <f t="shared" si="23"/>
        <v>0</v>
      </c>
      <c r="K215" s="8"/>
      <c r="L215" s="8"/>
      <c r="M215" s="8"/>
      <c r="N215" s="8"/>
      <c r="O215" s="8">
        <v>758.14099999999996</v>
      </c>
      <c r="P215" s="19"/>
      <c r="Q215" s="38">
        <f t="shared" si="22"/>
        <v>0</v>
      </c>
      <c r="R215" s="38"/>
    </row>
    <row r="216" spans="1:19" x14ac:dyDescent="0.25">
      <c r="A216" s="10" t="s">
        <v>375</v>
      </c>
      <c r="B216" s="9" t="s">
        <v>127</v>
      </c>
      <c r="C216" s="11" t="s">
        <v>318</v>
      </c>
      <c r="D216" s="11" t="s">
        <v>317</v>
      </c>
      <c r="E216" s="36" t="s">
        <v>374</v>
      </c>
      <c r="F216" s="9">
        <v>600</v>
      </c>
      <c r="G216" s="9">
        <v>200</v>
      </c>
      <c r="H216" s="9"/>
      <c r="I216" s="8"/>
      <c r="J216" s="8">
        <f t="shared" si="23"/>
        <v>0</v>
      </c>
      <c r="K216" s="8"/>
      <c r="L216" s="8"/>
      <c r="M216" s="8"/>
      <c r="N216" s="8"/>
      <c r="O216" s="8">
        <v>500</v>
      </c>
      <c r="P216" s="30"/>
      <c r="Q216" s="38">
        <f t="shared" si="22"/>
        <v>0</v>
      </c>
      <c r="R216" s="38"/>
    </row>
    <row r="217" spans="1:19" s="13" customFormat="1" x14ac:dyDescent="0.25">
      <c r="A217" s="10" t="s">
        <v>352</v>
      </c>
      <c r="B217" s="9" t="s">
        <v>127</v>
      </c>
      <c r="C217" s="11" t="s">
        <v>318</v>
      </c>
      <c r="D217" s="11" t="s">
        <v>317</v>
      </c>
      <c r="E217" s="36" t="s">
        <v>347</v>
      </c>
      <c r="F217" s="9">
        <v>600</v>
      </c>
      <c r="G217" s="9">
        <v>200</v>
      </c>
      <c r="H217" s="9"/>
      <c r="I217" s="8"/>
      <c r="J217" s="8">
        <f t="shared" si="23"/>
        <v>0</v>
      </c>
      <c r="K217" s="8"/>
      <c r="L217" s="8"/>
      <c r="M217" s="8"/>
      <c r="N217" s="8"/>
      <c r="O217" s="8">
        <v>0</v>
      </c>
      <c r="P217" s="30"/>
      <c r="Q217" s="38">
        <f t="shared" si="22"/>
        <v>0</v>
      </c>
      <c r="R217" s="38"/>
    </row>
    <row r="218" spans="1:19" ht="31.5" x14ac:dyDescent="0.25">
      <c r="A218" s="10" t="s">
        <v>281</v>
      </c>
      <c r="B218" s="9" t="s">
        <v>127</v>
      </c>
      <c r="C218" s="11" t="s">
        <v>318</v>
      </c>
      <c r="D218" s="11" t="s">
        <v>317</v>
      </c>
      <c r="E218" s="40" t="s">
        <v>363</v>
      </c>
      <c r="F218" s="9">
        <v>600</v>
      </c>
      <c r="G218" s="9">
        <v>200</v>
      </c>
      <c r="H218" s="9" t="s">
        <v>158</v>
      </c>
      <c r="I218" s="8"/>
      <c r="J218" s="8">
        <f t="shared" si="23"/>
        <v>0</v>
      </c>
      <c r="K218" s="8"/>
      <c r="L218" s="8"/>
      <c r="M218" s="8"/>
      <c r="N218" s="8"/>
      <c r="O218" s="8">
        <v>1633.6837800000001</v>
      </c>
      <c r="P218" s="19"/>
      <c r="Q218" s="38">
        <f t="shared" si="22"/>
        <v>0</v>
      </c>
      <c r="R218" s="38"/>
    </row>
    <row r="219" spans="1:19" x14ac:dyDescent="0.25">
      <c r="A219" s="10" t="s">
        <v>373</v>
      </c>
      <c r="B219" s="9" t="s">
        <v>127</v>
      </c>
      <c r="C219" s="36" t="s">
        <v>318</v>
      </c>
      <c r="D219" s="36" t="s">
        <v>317</v>
      </c>
      <c r="E219" s="40" t="s">
        <v>364</v>
      </c>
      <c r="F219" s="9">
        <v>400</v>
      </c>
      <c r="G219" s="9">
        <v>400</v>
      </c>
      <c r="H219" s="9" t="s">
        <v>33</v>
      </c>
      <c r="I219" s="8"/>
      <c r="J219" s="8">
        <f>K219+L219+M219+N219</f>
        <v>0</v>
      </c>
      <c r="K219" s="8"/>
      <c r="L219" s="8"/>
      <c r="M219" s="8"/>
      <c r="N219" s="8"/>
      <c r="O219" s="8"/>
      <c r="P219" s="19"/>
      <c r="Q219" s="38">
        <f t="shared" si="22"/>
        <v>0</v>
      </c>
      <c r="R219" s="38"/>
    </row>
    <row r="220" spans="1:19" ht="31.5" x14ac:dyDescent="0.25">
      <c r="A220" s="10" t="s">
        <v>455</v>
      </c>
      <c r="B220" s="9" t="s">
        <v>127</v>
      </c>
      <c r="C220" s="11" t="s">
        <v>318</v>
      </c>
      <c r="D220" s="11" t="s">
        <v>317</v>
      </c>
      <c r="E220" s="9" t="s">
        <v>448</v>
      </c>
      <c r="F220" s="9">
        <v>600</v>
      </c>
      <c r="G220" s="9">
        <v>100</v>
      </c>
      <c r="H220" s="9"/>
      <c r="I220" s="8"/>
      <c r="J220" s="8">
        <f>K220+L220+M220+N220</f>
        <v>0</v>
      </c>
      <c r="K220" s="8"/>
      <c r="L220" s="8"/>
      <c r="M220" s="8"/>
      <c r="N220" s="8"/>
      <c r="O220" s="8">
        <v>572.42999999999995</v>
      </c>
      <c r="P220" s="19"/>
      <c r="Q220" s="69">
        <f t="shared" si="22"/>
        <v>0</v>
      </c>
      <c r="R220" s="38"/>
    </row>
    <row r="221" spans="1:19" x14ac:dyDescent="0.25">
      <c r="A221" s="10" t="s">
        <v>272</v>
      </c>
      <c r="B221" s="9" t="s">
        <v>127</v>
      </c>
      <c r="C221" s="11" t="s">
        <v>318</v>
      </c>
      <c r="D221" s="11" t="s">
        <v>317</v>
      </c>
      <c r="E221" s="9" t="s">
        <v>138</v>
      </c>
      <c r="F221" s="9">
        <v>600</v>
      </c>
      <c r="G221" s="9">
        <v>200</v>
      </c>
      <c r="H221" s="9" t="s">
        <v>33</v>
      </c>
      <c r="I221" s="8"/>
      <c r="J221" s="8">
        <f t="shared" si="23"/>
        <v>0</v>
      </c>
      <c r="K221" s="8"/>
      <c r="L221" s="8"/>
      <c r="M221" s="8"/>
      <c r="N221" s="8"/>
      <c r="O221" s="8">
        <v>92</v>
      </c>
      <c r="P221" s="19"/>
      <c r="Q221" s="38">
        <f t="shared" si="22"/>
        <v>0</v>
      </c>
      <c r="R221" s="38"/>
    </row>
    <row r="222" spans="1:19" ht="21" x14ac:dyDescent="0.25">
      <c r="A222" s="10" t="s">
        <v>282</v>
      </c>
      <c r="B222" s="9" t="s">
        <v>127</v>
      </c>
      <c r="C222" s="11" t="s">
        <v>318</v>
      </c>
      <c r="D222" s="11" t="s">
        <v>317</v>
      </c>
      <c r="E222" s="9" t="s">
        <v>159</v>
      </c>
      <c r="F222" s="9">
        <v>600</v>
      </c>
      <c r="G222" s="9">
        <v>200</v>
      </c>
      <c r="H222" s="9" t="s">
        <v>33</v>
      </c>
      <c r="I222" s="8"/>
      <c r="J222" s="8">
        <f t="shared" si="23"/>
        <v>0</v>
      </c>
      <c r="K222" s="8"/>
      <c r="L222" s="8"/>
      <c r="M222" s="8"/>
      <c r="N222" s="8"/>
      <c r="O222" s="8">
        <v>256.5</v>
      </c>
      <c r="P222" s="19"/>
      <c r="Q222" s="38">
        <f t="shared" si="22"/>
        <v>0</v>
      </c>
      <c r="R222" s="38"/>
    </row>
    <row r="223" spans="1:19" ht="21" x14ac:dyDescent="0.25">
      <c r="A223" s="10" t="s">
        <v>273</v>
      </c>
      <c r="B223" s="9" t="s">
        <v>127</v>
      </c>
      <c r="C223" s="11" t="s">
        <v>318</v>
      </c>
      <c r="D223" s="11" t="s">
        <v>317</v>
      </c>
      <c r="E223" s="9" t="s">
        <v>139</v>
      </c>
      <c r="F223" s="9">
        <v>600</v>
      </c>
      <c r="G223" s="9">
        <v>200</v>
      </c>
      <c r="H223" s="9" t="s">
        <v>33</v>
      </c>
      <c r="I223" s="8"/>
      <c r="J223" s="8">
        <f t="shared" si="23"/>
        <v>0</v>
      </c>
      <c r="K223" s="8"/>
      <c r="L223" s="8"/>
      <c r="M223" s="8"/>
      <c r="N223" s="8"/>
      <c r="O223" s="8">
        <v>0</v>
      </c>
      <c r="P223" s="19"/>
      <c r="Q223" s="38">
        <f t="shared" si="22"/>
        <v>0</v>
      </c>
      <c r="R223" s="38"/>
    </row>
    <row r="224" spans="1:19" x14ac:dyDescent="0.25">
      <c r="A224" s="10" t="s">
        <v>274</v>
      </c>
      <c r="B224" s="9" t="s">
        <v>127</v>
      </c>
      <c r="C224" s="11" t="s">
        <v>318</v>
      </c>
      <c r="D224" s="11" t="s">
        <v>317</v>
      </c>
      <c r="E224" s="9" t="s">
        <v>140</v>
      </c>
      <c r="F224" s="9">
        <v>600</v>
      </c>
      <c r="G224" s="9">
        <v>200</v>
      </c>
      <c r="H224" s="9" t="s">
        <v>33</v>
      </c>
      <c r="I224" s="8"/>
      <c r="J224" s="8">
        <f t="shared" si="23"/>
        <v>0</v>
      </c>
      <c r="K224" s="8"/>
      <c r="L224" s="8"/>
      <c r="M224" s="8"/>
      <c r="N224" s="8"/>
      <c r="O224" s="8">
        <v>3125.8544999999999</v>
      </c>
      <c r="P224" s="19"/>
      <c r="Q224" s="38">
        <f t="shared" ref="Q224:Q290" si="27">I224-J224</f>
        <v>0</v>
      </c>
      <c r="R224" s="38"/>
    </row>
    <row r="225" spans="1:18" ht="21" x14ac:dyDescent="0.25">
      <c r="A225" s="10" t="s">
        <v>434</v>
      </c>
      <c r="B225" s="9" t="s">
        <v>127</v>
      </c>
      <c r="C225" s="11" t="s">
        <v>318</v>
      </c>
      <c r="D225" s="11" t="s">
        <v>317</v>
      </c>
      <c r="E225" s="9">
        <v>1120201000</v>
      </c>
      <c r="F225" s="9">
        <v>600</v>
      </c>
      <c r="G225" s="9">
        <v>200</v>
      </c>
      <c r="H225" s="9" t="s">
        <v>33</v>
      </c>
      <c r="I225" s="8"/>
      <c r="J225" s="8">
        <f t="shared" ref="J225" si="28">K225+L225+M225+N225</f>
        <v>0</v>
      </c>
      <c r="K225" s="8"/>
      <c r="L225" s="8"/>
      <c r="M225" s="8"/>
      <c r="N225" s="8"/>
      <c r="O225" s="8">
        <v>37.42</v>
      </c>
      <c r="P225" s="70"/>
      <c r="Q225" s="38">
        <f t="shared" si="27"/>
        <v>0</v>
      </c>
      <c r="R225" s="38"/>
    </row>
    <row r="226" spans="1:18" s="13" customFormat="1" ht="21" x14ac:dyDescent="0.25">
      <c r="A226" s="10" t="s">
        <v>284</v>
      </c>
      <c r="B226" s="9" t="s">
        <v>127</v>
      </c>
      <c r="C226" s="11" t="s">
        <v>318</v>
      </c>
      <c r="D226" s="11" t="s">
        <v>312</v>
      </c>
      <c r="E226" s="9" t="s">
        <v>161</v>
      </c>
      <c r="F226" s="9">
        <v>600</v>
      </c>
      <c r="G226" s="9">
        <v>200</v>
      </c>
      <c r="H226" s="9" t="s">
        <v>33</v>
      </c>
      <c r="I226" s="8"/>
      <c r="J226" s="8">
        <f t="shared" si="23"/>
        <v>0</v>
      </c>
      <c r="K226" s="8"/>
      <c r="L226" s="8"/>
      <c r="M226" s="8"/>
      <c r="N226" s="8"/>
      <c r="O226" s="8">
        <v>6733.8</v>
      </c>
      <c r="P226" s="19"/>
      <c r="Q226" s="38">
        <f t="shared" si="27"/>
        <v>0</v>
      </c>
      <c r="R226" s="38"/>
    </row>
    <row r="227" spans="1:18" x14ac:dyDescent="0.25">
      <c r="A227" s="10" t="s">
        <v>256</v>
      </c>
      <c r="B227" s="9" t="s">
        <v>127</v>
      </c>
      <c r="C227" s="11" t="s">
        <v>318</v>
      </c>
      <c r="D227" s="11" t="s">
        <v>312</v>
      </c>
      <c r="E227" s="9" t="s">
        <v>162</v>
      </c>
      <c r="F227" s="9">
        <v>600</v>
      </c>
      <c r="G227" s="9"/>
      <c r="H227" s="9" t="s">
        <v>33</v>
      </c>
      <c r="I227" s="8">
        <v>186.09669</v>
      </c>
      <c r="J227" s="8">
        <f t="shared" si="23"/>
        <v>186.09669</v>
      </c>
      <c r="K227" s="8"/>
      <c r="L227" s="8"/>
      <c r="M227" s="8"/>
      <c r="N227" s="8">
        <v>186.09669</v>
      </c>
      <c r="O227" s="8">
        <v>4465.8125399999999</v>
      </c>
      <c r="P227" s="19" t="s">
        <v>481</v>
      </c>
      <c r="Q227" s="38">
        <f t="shared" si="27"/>
        <v>0</v>
      </c>
      <c r="R227" s="38"/>
    </row>
    <row r="228" spans="1:18" x14ac:dyDescent="0.25">
      <c r="A228" s="10"/>
      <c r="B228" s="9"/>
      <c r="C228" s="11"/>
      <c r="D228" s="11"/>
      <c r="E228" s="9"/>
      <c r="F228" s="9"/>
      <c r="G228" s="9">
        <v>100</v>
      </c>
      <c r="H228" s="9"/>
      <c r="I228" s="8"/>
      <c r="J228" s="8">
        <f t="shared" ref="J228:J295" si="29">K228+L228+M228+N228</f>
        <v>0</v>
      </c>
      <c r="K228" s="8"/>
      <c r="L228" s="8"/>
      <c r="M228" s="8"/>
      <c r="N228" s="8"/>
      <c r="O228" s="8">
        <f>1487.6+449.3</f>
        <v>1936.8999999999999</v>
      </c>
      <c r="P228" s="30"/>
      <c r="Q228" s="38">
        <f t="shared" si="27"/>
        <v>0</v>
      </c>
      <c r="R228" s="38"/>
    </row>
    <row r="229" spans="1:18" x14ac:dyDescent="0.25">
      <c r="A229" s="10"/>
      <c r="B229" s="9"/>
      <c r="C229" s="11"/>
      <c r="D229" s="11"/>
      <c r="E229" s="9"/>
      <c r="F229" s="9"/>
      <c r="G229" s="9">
        <v>200</v>
      </c>
      <c r="H229" s="9"/>
      <c r="I229" s="8"/>
      <c r="J229" s="8">
        <f t="shared" si="29"/>
        <v>0</v>
      </c>
      <c r="K229" s="8"/>
      <c r="L229" s="8"/>
      <c r="M229" s="8"/>
      <c r="N229" s="8"/>
      <c r="O229" s="8">
        <f>489.77+32.65</f>
        <v>522.41999999999996</v>
      </c>
      <c r="P229" s="19"/>
      <c r="Q229" s="38">
        <f t="shared" si="27"/>
        <v>0</v>
      </c>
      <c r="R229" s="38"/>
    </row>
    <row r="230" spans="1:18" x14ac:dyDescent="0.25">
      <c r="A230" s="10"/>
      <c r="B230" s="9"/>
      <c r="C230" s="11"/>
      <c r="D230" s="11"/>
      <c r="E230" s="9"/>
      <c r="F230" s="9"/>
      <c r="G230" s="9">
        <v>800</v>
      </c>
      <c r="H230" s="9"/>
      <c r="I230" s="8"/>
      <c r="J230" s="8">
        <f t="shared" si="29"/>
        <v>0</v>
      </c>
      <c r="K230" s="8"/>
      <c r="L230" s="8"/>
      <c r="M230" s="8"/>
      <c r="N230" s="8"/>
      <c r="O230" s="8">
        <v>7.0644999999999998</v>
      </c>
      <c r="P230" s="19"/>
      <c r="Q230" s="38">
        <f t="shared" si="27"/>
        <v>0</v>
      </c>
      <c r="R230" s="38"/>
    </row>
    <row r="231" spans="1:18" s="13" customFormat="1" x14ac:dyDescent="0.25">
      <c r="A231" s="10" t="s">
        <v>259</v>
      </c>
      <c r="B231" s="9" t="s">
        <v>127</v>
      </c>
      <c r="C231" s="11" t="s">
        <v>318</v>
      </c>
      <c r="D231" s="11" t="s">
        <v>312</v>
      </c>
      <c r="E231" s="9" t="s">
        <v>163</v>
      </c>
      <c r="F231" s="9">
        <v>600</v>
      </c>
      <c r="G231" s="9">
        <v>200</v>
      </c>
      <c r="H231" s="9" t="s">
        <v>33</v>
      </c>
      <c r="I231" s="8"/>
      <c r="J231" s="8">
        <f t="shared" si="29"/>
        <v>0</v>
      </c>
      <c r="K231" s="8"/>
      <c r="L231" s="8"/>
      <c r="M231" s="8"/>
      <c r="N231" s="8">
        <f>100-100</f>
        <v>0</v>
      </c>
      <c r="O231" s="8">
        <v>400</v>
      </c>
      <c r="P231" s="19"/>
      <c r="Q231" s="38">
        <f t="shared" si="27"/>
        <v>0</v>
      </c>
      <c r="R231" s="38"/>
    </row>
    <row r="232" spans="1:18" s="13" customFormat="1" ht="21" customHeight="1" x14ac:dyDescent="0.25">
      <c r="A232" s="10" t="s">
        <v>256</v>
      </c>
      <c r="B232" s="9" t="s">
        <v>127</v>
      </c>
      <c r="C232" s="11" t="s">
        <v>318</v>
      </c>
      <c r="D232" s="11" t="s">
        <v>312</v>
      </c>
      <c r="E232" s="9" t="s">
        <v>164</v>
      </c>
      <c r="F232" s="9">
        <v>600</v>
      </c>
      <c r="G232" s="9"/>
      <c r="H232" s="9" t="s">
        <v>33</v>
      </c>
      <c r="I232" s="8">
        <v>203.65100000000001</v>
      </c>
      <c r="J232" s="8">
        <f t="shared" si="29"/>
        <v>203.649</v>
      </c>
      <c r="K232" s="8"/>
      <c r="L232" s="8"/>
      <c r="M232" s="8">
        <v>119.33</v>
      </c>
      <c r="N232" s="8">
        <v>84.319000000000003</v>
      </c>
      <c r="O232" s="8">
        <v>4433.5024999999996</v>
      </c>
      <c r="P232" s="19" t="s">
        <v>355</v>
      </c>
      <c r="Q232" s="38">
        <f t="shared" si="27"/>
        <v>2.0000000000095497E-3</v>
      </c>
      <c r="R232" s="38"/>
    </row>
    <row r="233" spans="1:18" s="13" customFormat="1" x14ac:dyDescent="0.25">
      <c r="A233" s="10"/>
      <c r="B233" s="9"/>
      <c r="C233" s="11"/>
      <c r="D233" s="11"/>
      <c r="E233" s="9"/>
      <c r="F233" s="9"/>
      <c r="G233" s="9">
        <v>100</v>
      </c>
      <c r="H233" s="9"/>
      <c r="I233" s="8"/>
      <c r="J233" s="8">
        <f t="shared" si="29"/>
        <v>0</v>
      </c>
      <c r="K233" s="8"/>
      <c r="L233" s="8"/>
      <c r="M233" s="8"/>
      <c r="N233" s="8"/>
      <c r="O233" s="8">
        <f>1269.5+383.4</f>
        <v>1652.9</v>
      </c>
      <c r="P233" s="30"/>
      <c r="Q233" s="38">
        <f t="shared" si="27"/>
        <v>0</v>
      </c>
      <c r="R233" s="38"/>
    </row>
    <row r="234" spans="1:18" s="13" customFormat="1" x14ac:dyDescent="0.25">
      <c r="A234" s="10"/>
      <c r="B234" s="9"/>
      <c r="C234" s="11"/>
      <c r="D234" s="11"/>
      <c r="E234" s="9"/>
      <c r="F234" s="9"/>
      <c r="G234" s="9">
        <v>200</v>
      </c>
      <c r="H234" s="9"/>
      <c r="I234" s="8"/>
      <c r="J234" s="8">
        <f t="shared" si="29"/>
        <v>0</v>
      </c>
      <c r="K234" s="8"/>
      <c r="L234" s="8"/>
      <c r="M234" s="8"/>
      <c r="N234" s="8"/>
      <c r="O234" s="8">
        <f>1481.41+700</f>
        <v>2181.41</v>
      </c>
      <c r="P234" s="19"/>
      <c r="Q234" s="38">
        <f t="shared" si="27"/>
        <v>0</v>
      </c>
      <c r="R234" s="38"/>
    </row>
    <row r="235" spans="1:18" s="13" customFormat="1" x14ac:dyDescent="0.25">
      <c r="A235" s="10"/>
      <c r="B235" s="9"/>
      <c r="C235" s="11"/>
      <c r="D235" s="11"/>
      <c r="E235" s="9"/>
      <c r="F235" s="9"/>
      <c r="G235" s="9">
        <v>800</v>
      </c>
      <c r="H235" s="9"/>
      <c r="I235" s="8"/>
      <c r="J235" s="8">
        <f t="shared" si="29"/>
        <v>0</v>
      </c>
      <c r="K235" s="8"/>
      <c r="L235" s="8"/>
      <c r="M235" s="8"/>
      <c r="N235" s="8"/>
      <c r="O235" s="8">
        <v>11.7645</v>
      </c>
      <c r="P235" s="19"/>
      <c r="Q235" s="38">
        <f t="shared" si="27"/>
        <v>0</v>
      </c>
      <c r="R235" s="38"/>
    </row>
    <row r="236" spans="1:18" s="13" customFormat="1" x14ac:dyDescent="0.25">
      <c r="A236" s="10" t="s">
        <v>256</v>
      </c>
      <c r="B236" s="9" t="s">
        <v>127</v>
      </c>
      <c r="C236" s="11" t="s">
        <v>318</v>
      </c>
      <c r="D236" s="11" t="s">
        <v>312</v>
      </c>
      <c r="E236" s="9" t="s">
        <v>165</v>
      </c>
      <c r="F236" s="9">
        <v>600</v>
      </c>
      <c r="G236" s="9"/>
      <c r="H236" s="9" t="s">
        <v>33</v>
      </c>
      <c r="I236" s="8">
        <v>20.068999999999999</v>
      </c>
      <c r="J236" s="8">
        <f t="shared" si="29"/>
        <v>20.068999999999999</v>
      </c>
      <c r="K236" s="8"/>
      <c r="L236" s="8"/>
      <c r="M236" s="8">
        <v>20.068999999999999</v>
      </c>
      <c r="N236" s="8"/>
      <c r="O236" s="8">
        <v>2335.7060000000001</v>
      </c>
      <c r="P236" s="19" t="s">
        <v>355</v>
      </c>
      <c r="Q236" s="38">
        <f t="shared" si="27"/>
        <v>0</v>
      </c>
      <c r="R236" s="38"/>
    </row>
    <row r="237" spans="1:18" s="13" customFormat="1" x14ac:dyDescent="0.25">
      <c r="A237" s="10"/>
      <c r="B237" s="9"/>
      <c r="C237" s="11"/>
      <c r="D237" s="11"/>
      <c r="E237" s="9"/>
      <c r="F237" s="9"/>
      <c r="G237" s="9">
        <v>100</v>
      </c>
      <c r="H237" s="9"/>
      <c r="I237" s="8"/>
      <c r="J237" s="8">
        <f t="shared" si="29"/>
        <v>0</v>
      </c>
      <c r="K237" s="8"/>
      <c r="L237" s="8"/>
      <c r="M237" s="8"/>
      <c r="N237" s="8"/>
      <c r="O237" s="8">
        <f>1430.6+432</f>
        <v>1862.6</v>
      </c>
      <c r="P237" s="30"/>
      <c r="Q237" s="38">
        <f t="shared" si="27"/>
        <v>0</v>
      </c>
      <c r="R237" s="38"/>
    </row>
    <row r="238" spans="1:18" s="13" customFormat="1" x14ac:dyDescent="0.25">
      <c r="A238" s="10"/>
      <c r="B238" s="9"/>
      <c r="C238" s="11"/>
      <c r="D238" s="11"/>
      <c r="E238" s="9"/>
      <c r="F238" s="9"/>
      <c r="G238" s="9">
        <v>200</v>
      </c>
      <c r="H238" s="9"/>
      <c r="I238" s="8"/>
      <c r="J238" s="8">
        <f t="shared" si="29"/>
        <v>0</v>
      </c>
      <c r="K238" s="8"/>
      <c r="L238" s="8"/>
      <c r="M238" s="8"/>
      <c r="N238" s="8"/>
      <c r="O238" s="8">
        <v>29.14</v>
      </c>
      <c r="P238" s="19"/>
      <c r="Q238" s="38">
        <f t="shared" si="27"/>
        <v>0</v>
      </c>
      <c r="R238" s="38"/>
    </row>
    <row r="239" spans="1:18" s="13" customFormat="1" x14ac:dyDescent="0.25">
      <c r="A239" s="10" t="s">
        <v>257</v>
      </c>
      <c r="B239" s="9" t="s">
        <v>127</v>
      </c>
      <c r="C239" s="11" t="s">
        <v>318</v>
      </c>
      <c r="D239" s="11" t="s">
        <v>312</v>
      </c>
      <c r="E239" s="9" t="s">
        <v>111</v>
      </c>
      <c r="F239" s="9">
        <v>600</v>
      </c>
      <c r="G239" s="9">
        <v>200</v>
      </c>
      <c r="H239" s="9" t="s">
        <v>33</v>
      </c>
      <c r="I239" s="8"/>
      <c r="J239" s="8">
        <f t="shared" si="29"/>
        <v>0</v>
      </c>
      <c r="K239" s="8"/>
      <c r="L239" s="8"/>
      <c r="M239" s="8"/>
      <c r="N239" s="8"/>
      <c r="O239" s="8">
        <v>52.48</v>
      </c>
      <c r="P239" s="19"/>
      <c r="Q239" s="38">
        <f t="shared" si="27"/>
        <v>0</v>
      </c>
      <c r="R239" s="38"/>
    </row>
    <row r="240" spans="1:18" s="13" customFormat="1" x14ac:dyDescent="0.25">
      <c r="A240" s="10" t="s">
        <v>334</v>
      </c>
      <c r="B240" s="9" t="s">
        <v>127</v>
      </c>
      <c r="C240" s="11" t="s">
        <v>318</v>
      </c>
      <c r="D240" s="11" t="s">
        <v>312</v>
      </c>
      <c r="E240" s="36" t="s">
        <v>333</v>
      </c>
      <c r="F240" s="9">
        <v>600</v>
      </c>
      <c r="G240" s="9">
        <v>200</v>
      </c>
      <c r="H240" s="9" t="s">
        <v>33</v>
      </c>
      <c r="I240" s="8"/>
      <c r="J240" s="8">
        <f t="shared" si="29"/>
        <v>0</v>
      </c>
      <c r="K240" s="8"/>
      <c r="L240" s="8"/>
      <c r="M240" s="8"/>
      <c r="N240" s="8"/>
      <c r="O240" s="8">
        <v>0</v>
      </c>
      <c r="P240" s="19"/>
      <c r="Q240" s="38">
        <f t="shared" si="27"/>
        <v>0</v>
      </c>
      <c r="R240" s="38"/>
    </row>
    <row r="241" spans="1:18" s="13" customFormat="1" ht="44.25" customHeight="1" x14ac:dyDescent="0.25">
      <c r="A241" s="10"/>
      <c r="B241" s="9" t="s">
        <v>127</v>
      </c>
      <c r="C241" s="11" t="s">
        <v>318</v>
      </c>
      <c r="D241" s="11" t="s">
        <v>312</v>
      </c>
      <c r="E241" s="9" t="s">
        <v>365</v>
      </c>
      <c r="F241" s="9">
        <v>600</v>
      </c>
      <c r="G241" s="9">
        <v>100</v>
      </c>
      <c r="H241" s="9"/>
      <c r="I241" s="8">
        <v>145.892</v>
      </c>
      <c r="J241" s="8">
        <f t="shared" si="29"/>
        <v>0</v>
      </c>
      <c r="K241" s="8"/>
      <c r="L241" s="8"/>
      <c r="M241" s="8"/>
      <c r="N241" s="8"/>
      <c r="O241" s="8">
        <v>623.75482</v>
      </c>
      <c r="P241" s="19" t="s">
        <v>355</v>
      </c>
      <c r="Q241" s="72">
        <f t="shared" si="27"/>
        <v>145.892</v>
      </c>
      <c r="R241" s="38"/>
    </row>
    <row r="242" spans="1:18" s="13" customFormat="1" x14ac:dyDescent="0.25">
      <c r="A242" s="10" t="s">
        <v>272</v>
      </c>
      <c r="B242" s="9" t="s">
        <v>127</v>
      </c>
      <c r="C242" s="11" t="s">
        <v>318</v>
      </c>
      <c r="D242" s="11" t="s">
        <v>312</v>
      </c>
      <c r="E242" s="9" t="s">
        <v>138</v>
      </c>
      <c r="F242" s="9">
        <v>600</v>
      </c>
      <c r="G242" s="9">
        <v>200</v>
      </c>
      <c r="H242" s="9" t="s">
        <v>33</v>
      </c>
      <c r="I242" s="8"/>
      <c r="J242" s="8">
        <f t="shared" si="29"/>
        <v>0</v>
      </c>
      <c r="K242" s="8"/>
      <c r="L242" s="8"/>
      <c r="M242" s="8"/>
      <c r="N242" s="8"/>
      <c r="O242" s="8">
        <v>26</v>
      </c>
      <c r="P242" s="19"/>
      <c r="Q242" s="38">
        <f t="shared" si="27"/>
        <v>0</v>
      </c>
      <c r="R242" s="38"/>
    </row>
    <row r="243" spans="1:18" s="13" customFormat="1" x14ac:dyDescent="0.25">
      <c r="A243" s="10"/>
      <c r="B243" s="9" t="s">
        <v>127</v>
      </c>
      <c r="C243" s="11" t="s">
        <v>318</v>
      </c>
      <c r="D243" s="11" t="s">
        <v>312</v>
      </c>
      <c r="E243" s="9">
        <v>1010201000</v>
      </c>
      <c r="F243" s="9">
        <v>600</v>
      </c>
      <c r="G243" s="9">
        <v>200</v>
      </c>
      <c r="H243" s="9" t="s">
        <v>33</v>
      </c>
      <c r="I243" s="8"/>
      <c r="J243" s="8">
        <f t="shared" si="29"/>
        <v>0</v>
      </c>
      <c r="K243" s="8"/>
      <c r="L243" s="8"/>
      <c r="M243" s="8"/>
      <c r="N243" s="8"/>
      <c r="O243" s="8">
        <v>21.4</v>
      </c>
      <c r="P243" s="19"/>
      <c r="Q243" s="38">
        <f t="shared" si="27"/>
        <v>0</v>
      </c>
      <c r="R243" s="38"/>
    </row>
    <row r="244" spans="1:18" s="13" customFormat="1" x14ac:dyDescent="0.25">
      <c r="A244" s="10" t="s">
        <v>274</v>
      </c>
      <c r="B244" s="9" t="s">
        <v>127</v>
      </c>
      <c r="C244" s="11" t="s">
        <v>318</v>
      </c>
      <c r="D244" s="11" t="s">
        <v>312</v>
      </c>
      <c r="E244" s="9" t="s">
        <v>140</v>
      </c>
      <c r="F244" s="9">
        <v>600</v>
      </c>
      <c r="G244" s="9">
        <v>200</v>
      </c>
      <c r="H244" s="9" t="s">
        <v>33</v>
      </c>
      <c r="I244" s="8"/>
      <c r="J244" s="8">
        <f t="shared" si="29"/>
        <v>0</v>
      </c>
      <c r="K244" s="8"/>
      <c r="L244" s="8"/>
      <c r="M244" s="8"/>
      <c r="N244" s="8"/>
      <c r="O244" s="8">
        <v>34.774999999999999</v>
      </c>
      <c r="P244" s="19"/>
      <c r="Q244" s="38">
        <f t="shared" si="27"/>
        <v>0</v>
      </c>
      <c r="R244" s="38"/>
    </row>
    <row r="245" spans="1:18" s="13" customFormat="1" x14ac:dyDescent="0.25">
      <c r="A245" s="10" t="s">
        <v>256</v>
      </c>
      <c r="B245" s="9" t="s">
        <v>127</v>
      </c>
      <c r="C245" s="11" t="s">
        <v>318</v>
      </c>
      <c r="D245" s="11" t="s">
        <v>312</v>
      </c>
      <c r="E245" s="9" t="s">
        <v>166</v>
      </c>
      <c r="F245" s="9">
        <v>600</v>
      </c>
      <c r="G245" s="9"/>
      <c r="H245" s="9" t="s">
        <v>33</v>
      </c>
      <c r="I245" s="8">
        <v>1530.21</v>
      </c>
      <c r="J245" s="8">
        <f t="shared" si="29"/>
        <v>1530.2050300000001</v>
      </c>
      <c r="K245" s="8"/>
      <c r="L245" s="8"/>
      <c r="M245" s="8">
        <v>891.18</v>
      </c>
      <c r="N245" s="8">
        <v>639.02503000000002</v>
      </c>
      <c r="O245" s="8">
        <v>9782.6424999999999</v>
      </c>
      <c r="P245" s="19" t="s">
        <v>355</v>
      </c>
      <c r="Q245" s="38">
        <f t="shared" si="27"/>
        <v>4.9699999999575084E-3</v>
      </c>
      <c r="R245" s="38"/>
    </row>
    <row r="246" spans="1:18" s="13" customFormat="1" x14ac:dyDescent="0.25">
      <c r="A246" s="10"/>
      <c r="B246" s="9"/>
      <c r="C246" s="11"/>
      <c r="D246" s="11"/>
      <c r="E246" s="9"/>
      <c r="F246" s="9"/>
      <c r="G246" s="9">
        <v>100</v>
      </c>
      <c r="H246" s="9"/>
      <c r="I246" s="8"/>
      <c r="J246" s="8">
        <f t="shared" si="29"/>
        <v>0</v>
      </c>
      <c r="K246" s="8"/>
      <c r="L246" s="8"/>
      <c r="M246" s="8"/>
      <c r="N246" s="8"/>
      <c r="O246" s="8">
        <f>4030+1217.1-241.93</f>
        <v>5005.17</v>
      </c>
      <c r="P246" s="30"/>
      <c r="Q246" s="38">
        <f t="shared" si="27"/>
        <v>0</v>
      </c>
      <c r="R246" s="38"/>
    </row>
    <row r="247" spans="1:18" s="13" customFormat="1" x14ac:dyDescent="0.25">
      <c r="A247" s="10"/>
      <c r="B247" s="9"/>
      <c r="C247" s="11"/>
      <c r="D247" s="11"/>
      <c r="E247" s="9"/>
      <c r="F247" s="9"/>
      <c r="G247" s="9">
        <v>200</v>
      </c>
      <c r="H247" s="9"/>
      <c r="I247" s="8"/>
      <c r="J247" s="8">
        <f t="shared" si="29"/>
        <v>0</v>
      </c>
      <c r="K247" s="8"/>
      <c r="L247" s="8"/>
      <c r="M247" s="8"/>
      <c r="N247" s="8"/>
      <c r="O247" s="8">
        <f>246.11+33.573</f>
        <v>279.68299999999999</v>
      </c>
      <c r="P247" s="19"/>
      <c r="Q247" s="38">
        <f t="shared" si="27"/>
        <v>0</v>
      </c>
      <c r="R247" s="38"/>
    </row>
    <row r="248" spans="1:18" s="13" customFormat="1" x14ac:dyDescent="0.25">
      <c r="A248" s="10"/>
      <c r="B248" s="9"/>
      <c r="C248" s="11"/>
      <c r="D248" s="11"/>
      <c r="E248" s="9"/>
      <c r="F248" s="9"/>
      <c r="G248" s="9">
        <v>800</v>
      </c>
      <c r="H248" s="9"/>
      <c r="I248" s="8"/>
      <c r="J248" s="8">
        <f t="shared" si="29"/>
        <v>0</v>
      </c>
      <c r="K248" s="8"/>
      <c r="L248" s="8"/>
      <c r="M248" s="8"/>
      <c r="N248" s="8"/>
      <c r="O248" s="8">
        <v>61.243499999999997</v>
      </c>
      <c r="P248" s="19"/>
      <c r="Q248" s="38">
        <f t="shared" si="27"/>
        <v>0</v>
      </c>
      <c r="R248" s="38"/>
    </row>
    <row r="249" spans="1:18" s="13" customFormat="1" ht="21" x14ac:dyDescent="0.25">
      <c r="A249" s="10" t="s">
        <v>350</v>
      </c>
      <c r="B249" s="9" t="s">
        <v>127</v>
      </c>
      <c r="C249" s="11" t="s">
        <v>318</v>
      </c>
      <c r="D249" s="36" t="s">
        <v>312</v>
      </c>
      <c r="E249" s="36" t="s">
        <v>348</v>
      </c>
      <c r="F249" s="9">
        <v>600</v>
      </c>
      <c r="G249" s="9">
        <v>100</v>
      </c>
      <c r="H249" s="9"/>
      <c r="I249" s="8">
        <v>297.31400000000002</v>
      </c>
      <c r="J249" s="8">
        <f t="shared" si="29"/>
        <v>0</v>
      </c>
      <c r="K249" s="8"/>
      <c r="L249" s="8"/>
      <c r="M249" s="8"/>
      <c r="N249" s="8"/>
      <c r="O249" s="8">
        <v>1289.944</v>
      </c>
      <c r="P249" s="19" t="s">
        <v>355</v>
      </c>
      <c r="Q249" s="72">
        <f t="shared" si="27"/>
        <v>297.31400000000002</v>
      </c>
      <c r="R249" s="38"/>
    </row>
    <row r="250" spans="1:18" s="13" customFormat="1" x14ac:dyDescent="0.25">
      <c r="A250" s="10" t="s">
        <v>256</v>
      </c>
      <c r="B250" s="9" t="s">
        <v>127</v>
      </c>
      <c r="C250" s="11" t="s">
        <v>318</v>
      </c>
      <c r="D250" s="11" t="s">
        <v>312</v>
      </c>
      <c r="E250" s="9" t="s">
        <v>335</v>
      </c>
      <c r="F250" s="9">
        <v>600</v>
      </c>
      <c r="G250" s="9">
        <v>200</v>
      </c>
      <c r="H250" s="9"/>
      <c r="I250" s="8"/>
      <c r="J250" s="8">
        <f t="shared" si="29"/>
        <v>0</v>
      </c>
      <c r="K250" s="8"/>
      <c r="L250" s="8"/>
      <c r="M250" s="8"/>
      <c r="N250" s="8"/>
      <c r="O250" s="8">
        <v>0</v>
      </c>
      <c r="P250" s="19"/>
      <c r="Q250" s="38">
        <f t="shared" si="27"/>
        <v>0</v>
      </c>
      <c r="R250" s="38"/>
    </row>
    <row r="251" spans="1:18" s="13" customFormat="1" x14ac:dyDescent="0.25">
      <c r="A251" s="10" t="s">
        <v>259</v>
      </c>
      <c r="B251" s="9" t="s">
        <v>127</v>
      </c>
      <c r="C251" s="11" t="s">
        <v>318</v>
      </c>
      <c r="D251" s="11" t="s">
        <v>312</v>
      </c>
      <c r="E251" s="9" t="s">
        <v>167</v>
      </c>
      <c r="F251" s="9">
        <v>600</v>
      </c>
      <c r="G251" s="9">
        <v>200</v>
      </c>
      <c r="H251" s="9" t="s">
        <v>33</v>
      </c>
      <c r="I251" s="8"/>
      <c r="J251" s="8">
        <f t="shared" si="29"/>
        <v>0</v>
      </c>
      <c r="K251" s="8"/>
      <c r="L251" s="8"/>
      <c r="M251" s="8"/>
      <c r="N251" s="8"/>
      <c r="O251" s="8">
        <v>1786.615</v>
      </c>
      <c r="P251" s="19"/>
      <c r="Q251" s="38">
        <f t="shared" si="27"/>
        <v>0</v>
      </c>
      <c r="R251" s="38"/>
    </row>
    <row r="252" spans="1:18" s="13" customFormat="1" x14ac:dyDescent="0.25">
      <c r="A252" s="10" t="s">
        <v>437</v>
      </c>
      <c r="B252" s="9" t="s">
        <v>127</v>
      </c>
      <c r="C252" s="11" t="s">
        <v>318</v>
      </c>
      <c r="D252" s="11" t="s">
        <v>312</v>
      </c>
      <c r="E252" s="9" t="s">
        <v>435</v>
      </c>
      <c r="F252" s="9">
        <v>600</v>
      </c>
      <c r="G252" s="9">
        <v>200</v>
      </c>
      <c r="H252" s="9" t="s">
        <v>436</v>
      </c>
      <c r="I252" s="8"/>
      <c r="J252" s="8">
        <f t="shared" si="29"/>
        <v>0</v>
      </c>
      <c r="K252" s="8"/>
      <c r="L252" s="8"/>
      <c r="M252" s="8"/>
      <c r="N252" s="8"/>
      <c r="O252" s="8">
        <v>408.16327000000001</v>
      </c>
      <c r="P252" s="19"/>
      <c r="Q252" s="38">
        <f t="shared" si="27"/>
        <v>0</v>
      </c>
      <c r="R252" s="38"/>
    </row>
    <row r="253" spans="1:18" s="13" customFormat="1" ht="21" x14ac:dyDescent="0.25">
      <c r="A253" s="10" t="s">
        <v>285</v>
      </c>
      <c r="B253" s="9" t="s">
        <v>127</v>
      </c>
      <c r="C253" s="11" t="s">
        <v>318</v>
      </c>
      <c r="D253" s="36" t="s">
        <v>320</v>
      </c>
      <c r="E253" s="9" t="s">
        <v>168</v>
      </c>
      <c r="F253" s="9">
        <v>300</v>
      </c>
      <c r="G253" s="9"/>
      <c r="H253" s="9" t="s">
        <v>169</v>
      </c>
      <c r="I253" s="8"/>
      <c r="J253" s="8">
        <f t="shared" si="29"/>
        <v>0</v>
      </c>
      <c r="K253" s="8"/>
      <c r="L253" s="8"/>
      <c r="M253" s="8"/>
      <c r="N253" s="8"/>
      <c r="O253" s="8">
        <v>550.4</v>
      </c>
      <c r="P253" s="19"/>
      <c r="Q253" s="38">
        <f t="shared" si="27"/>
        <v>0</v>
      </c>
      <c r="R253" s="38"/>
    </row>
    <row r="254" spans="1:18" s="13" customFormat="1" ht="21" x14ac:dyDescent="0.25">
      <c r="A254" s="10" t="s">
        <v>285</v>
      </c>
      <c r="B254" s="9" t="s">
        <v>127</v>
      </c>
      <c r="C254" s="11" t="s">
        <v>318</v>
      </c>
      <c r="D254" s="36" t="s">
        <v>320</v>
      </c>
      <c r="E254" s="9" t="s">
        <v>168</v>
      </c>
      <c r="F254" s="9">
        <v>600</v>
      </c>
      <c r="G254" s="9">
        <v>200</v>
      </c>
      <c r="H254" s="9" t="s">
        <v>169</v>
      </c>
      <c r="I254" s="8"/>
      <c r="J254" s="8">
        <f t="shared" si="29"/>
        <v>0</v>
      </c>
      <c r="K254" s="8"/>
      <c r="L254" s="8"/>
      <c r="M254" s="8"/>
      <c r="N254" s="8"/>
      <c r="O254" s="8">
        <v>1306.2</v>
      </c>
      <c r="P254" s="19"/>
      <c r="Q254" s="38">
        <f t="shared" si="27"/>
        <v>0</v>
      </c>
      <c r="R254" s="38"/>
    </row>
    <row r="255" spans="1:18" x14ac:dyDescent="0.25">
      <c r="A255" s="10" t="s">
        <v>207</v>
      </c>
      <c r="B255" s="9" t="s">
        <v>127</v>
      </c>
      <c r="C255" s="11" t="s">
        <v>318</v>
      </c>
      <c r="D255" s="36" t="s">
        <v>320</v>
      </c>
      <c r="E255" s="9" t="s">
        <v>43</v>
      </c>
      <c r="F255" s="9">
        <v>200</v>
      </c>
      <c r="G255" s="9"/>
      <c r="H255" s="9" t="s">
        <v>33</v>
      </c>
      <c r="I255" s="8">
        <v>-450</v>
      </c>
      <c r="J255" s="8">
        <f t="shared" si="29"/>
        <v>-450</v>
      </c>
      <c r="K255" s="8"/>
      <c r="L255" s="8"/>
      <c r="M255" s="8"/>
      <c r="N255" s="8">
        <v>-450</v>
      </c>
      <c r="O255" s="8">
        <v>239.77</v>
      </c>
      <c r="P255" s="19" t="s">
        <v>471</v>
      </c>
      <c r="Q255" s="38">
        <f t="shared" si="27"/>
        <v>0</v>
      </c>
      <c r="R255" s="38"/>
    </row>
    <row r="256" spans="1:18" ht="21" x14ac:dyDescent="0.25">
      <c r="A256" s="10" t="s">
        <v>208</v>
      </c>
      <c r="B256" s="9" t="s">
        <v>127</v>
      </c>
      <c r="C256" s="11" t="s">
        <v>318</v>
      </c>
      <c r="D256" s="11" t="s">
        <v>320</v>
      </c>
      <c r="E256" s="9" t="s">
        <v>44</v>
      </c>
      <c r="F256" s="9">
        <v>200</v>
      </c>
      <c r="G256" s="9"/>
      <c r="H256" s="9" t="s">
        <v>33</v>
      </c>
      <c r="I256" s="8"/>
      <c r="J256" s="8">
        <f t="shared" si="29"/>
        <v>0</v>
      </c>
      <c r="K256" s="8"/>
      <c r="L256" s="8"/>
      <c r="M256" s="8"/>
      <c r="N256" s="8"/>
      <c r="O256" s="8">
        <v>200</v>
      </c>
      <c r="P256" s="19"/>
      <c r="Q256" s="38">
        <f t="shared" si="27"/>
        <v>0</v>
      </c>
      <c r="R256" s="38"/>
    </row>
    <row r="257" spans="1:19" ht="23.25" customHeight="1" x14ac:dyDescent="0.25">
      <c r="A257" s="10" t="s">
        <v>209</v>
      </c>
      <c r="B257" s="9" t="s">
        <v>127</v>
      </c>
      <c r="C257" s="11" t="s">
        <v>318</v>
      </c>
      <c r="D257" s="11" t="s">
        <v>320</v>
      </c>
      <c r="E257" s="9" t="s">
        <v>46</v>
      </c>
      <c r="F257" s="9">
        <v>200</v>
      </c>
      <c r="G257" s="9"/>
      <c r="H257" s="9" t="s">
        <v>45</v>
      </c>
      <c r="I257" s="8">
        <v>450</v>
      </c>
      <c r="J257" s="8">
        <f t="shared" si="29"/>
        <v>0</v>
      </c>
      <c r="K257" s="8"/>
      <c r="L257" s="8"/>
      <c r="M257" s="8"/>
      <c r="N257" s="8"/>
      <c r="O257" s="8">
        <v>450</v>
      </c>
      <c r="P257" s="19"/>
      <c r="Q257" s="72">
        <f t="shared" si="27"/>
        <v>450</v>
      </c>
      <c r="R257" s="38"/>
    </row>
    <row r="258" spans="1:19" ht="31.5" x14ac:dyDescent="0.25">
      <c r="A258" s="10" t="s">
        <v>286</v>
      </c>
      <c r="B258" s="9" t="s">
        <v>127</v>
      </c>
      <c r="C258" s="11" t="s">
        <v>318</v>
      </c>
      <c r="D258" s="11" t="s">
        <v>320</v>
      </c>
      <c r="E258" s="9" t="s">
        <v>170</v>
      </c>
      <c r="F258" s="9">
        <v>100</v>
      </c>
      <c r="G258" s="9"/>
      <c r="H258" s="9" t="s">
        <v>33</v>
      </c>
      <c r="I258" s="8">
        <v>808.53</v>
      </c>
      <c r="J258" s="8">
        <f t="shared" si="29"/>
        <v>808.53</v>
      </c>
      <c r="K258" s="8"/>
      <c r="L258" s="8"/>
      <c r="M258" s="8">
        <v>808.53</v>
      </c>
      <c r="N258" s="8"/>
      <c r="O258" s="8">
        <v>11394.57</v>
      </c>
      <c r="P258" s="19" t="s">
        <v>355</v>
      </c>
      <c r="Q258" s="38">
        <f t="shared" si="27"/>
        <v>0</v>
      </c>
      <c r="R258" s="38"/>
    </row>
    <row r="259" spans="1:19" ht="31.5" x14ac:dyDescent="0.25">
      <c r="A259" s="10" t="s">
        <v>286</v>
      </c>
      <c r="B259" s="9" t="s">
        <v>127</v>
      </c>
      <c r="C259" s="11" t="s">
        <v>318</v>
      </c>
      <c r="D259" s="11" t="s">
        <v>320</v>
      </c>
      <c r="E259" s="9" t="s">
        <v>170</v>
      </c>
      <c r="F259" s="9">
        <v>200</v>
      </c>
      <c r="G259" s="9"/>
      <c r="H259" s="9" t="s">
        <v>33</v>
      </c>
      <c r="I259" s="8">
        <v>0</v>
      </c>
      <c r="J259" s="8">
        <f t="shared" si="29"/>
        <v>0</v>
      </c>
      <c r="K259" s="8"/>
      <c r="L259" s="8"/>
      <c r="M259" s="8"/>
      <c r="N259" s="8"/>
      <c r="O259" s="8">
        <v>1857.941</v>
      </c>
      <c r="P259" s="19"/>
      <c r="Q259" s="38">
        <f t="shared" si="27"/>
        <v>0</v>
      </c>
      <c r="R259" s="38"/>
    </row>
    <row r="260" spans="1:19" ht="31.5" x14ac:dyDescent="0.25">
      <c r="A260" s="10" t="s">
        <v>286</v>
      </c>
      <c r="B260" s="9" t="s">
        <v>127</v>
      </c>
      <c r="C260" s="11" t="s">
        <v>318</v>
      </c>
      <c r="D260" s="11" t="s">
        <v>320</v>
      </c>
      <c r="E260" s="9" t="s">
        <v>170</v>
      </c>
      <c r="F260" s="9">
        <v>800</v>
      </c>
      <c r="G260" s="9"/>
      <c r="H260" s="9" t="s">
        <v>33</v>
      </c>
      <c r="I260" s="8"/>
      <c r="J260" s="8">
        <f t="shared" si="29"/>
        <v>0</v>
      </c>
      <c r="K260" s="8"/>
      <c r="L260" s="8"/>
      <c r="M260" s="8"/>
      <c r="N260" s="8"/>
      <c r="O260" s="8">
        <v>12.975</v>
      </c>
      <c r="P260" s="19"/>
      <c r="Q260" s="38">
        <f t="shared" si="27"/>
        <v>0</v>
      </c>
      <c r="R260" s="38"/>
    </row>
    <row r="261" spans="1:19" ht="31.5" x14ac:dyDescent="0.25">
      <c r="A261" s="10" t="s">
        <v>287</v>
      </c>
      <c r="B261" s="9" t="s">
        <v>127</v>
      </c>
      <c r="C261" s="11" t="s">
        <v>318</v>
      </c>
      <c r="D261" s="11" t="s">
        <v>320</v>
      </c>
      <c r="E261" s="9" t="s">
        <v>171</v>
      </c>
      <c r="F261" s="9">
        <v>100</v>
      </c>
      <c r="G261" s="9"/>
      <c r="H261" s="9" t="s">
        <v>130</v>
      </c>
      <c r="I261" s="8"/>
      <c r="J261" s="8">
        <f t="shared" si="29"/>
        <v>0</v>
      </c>
      <c r="K261" s="8"/>
      <c r="L261" s="8"/>
      <c r="M261" s="8"/>
      <c r="N261" s="8"/>
      <c r="O261" s="8">
        <v>6779.9160000000002</v>
      </c>
      <c r="P261" s="19"/>
      <c r="Q261" s="38">
        <f t="shared" si="27"/>
        <v>0</v>
      </c>
      <c r="R261" s="38"/>
    </row>
    <row r="262" spans="1:19" x14ac:dyDescent="0.25">
      <c r="A262" s="10" t="s">
        <v>259</v>
      </c>
      <c r="B262" s="9" t="s">
        <v>127</v>
      </c>
      <c r="C262" s="11" t="s">
        <v>318</v>
      </c>
      <c r="D262" s="11" t="s">
        <v>320</v>
      </c>
      <c r="E262" s="9" t="s">
        <v>172</v>
      </c>
      <c r="F262" s="9">
        <v>200</v>
      </c>
      <c r="G262" s="9"/>
      <c r="H262" s="9" t="s">
        <v>33</v>
      </c>
      <c r="I262" s="8"/>
      <c r="J262" s="8">
        <f t="shared" si="29"/>
        <v>0</v>
      </c>
      <c r="K262" s="8"/>
      <c r="L262" s="8"/>
      <c r="M262" s="8"/>
      <c r="N262" s="8"/>
      <c r="O262" s="8">
        <v>117.14400000000001</v>
      </c>
      <c r="P262" s="19"/>
      <c r="Q262" s="38">
        <f t="shared" si="27"/>
        <v>0</v>
      </c>
      <c r="R262" s="38"/>
    </row>
    <row r="263" spans="1:19" x14ac:dyDescent="0.25">
      <c r="A263" s="10" t="s">
        <v>259</v>
      </c>
      <c r="B263" s="9" t="s">
        <v>127</v>
      </c>
      <c r="C263" s="11" t="s">
        <v>318</v>
      </c>
      <c r="D263" s="11" t="s">
        <v>320</v>
      </c>
      <c r="E263" s="9" t="s">
        <v>172</v>
      </c>
      <c r="F263" s="9">
        <v>300</v>
      </c>
      <c r="G263" s="9"/>
      <c r="H263" s="9" t="s">
        <v>33</v>
      </c>
      <c r="I263" s="8"/>
      <c r="J263" s="8">
        <f t="shared" si="29"/>
        <v>0</v>
      </c>
      <c r="K263" s="8"/>
      <c r="L263" s="8"/>
      <c r="M263" s="8"/>
      <c r="N263" s="8"/>
      <c r="O263" s="8">
        <v>0</v>
      </c>
      <c r="P263" s="19"/>
      <c r="Q263" s="38">
        <f t="shared" si="27"/>
        <v>0</v>
      </c>
      <c r="R263" s="38"/>
    </row>
    <row r="264" spans="1:19" ht="21" x14ac:dyDescent="0.25">
      <c r="A264" s="10" t="s">
        <v>288</v>
      </c>
      <c r="B264" s="9" t="s">
        <v>127</v>
      </c>
      <c r="C264" s="11" t="s">
        <v>318</v>
      </c>
      <c r="D264" s="11" t="s">
        <v>320</v>
      </c>
      <c r="E264" s="9" t="s">
        <v>173</v>
      </c>
      <c r="F264" s="9">
        <v>100</v>
      </c>
      <c r="G264" s="9"/>
      <c r="H264" s="9" t="s">
        <v>33</v>
      </c>
      <c r="I264" s="8">
        <v>99.875460000000004</v>
      </c>
      <c r="J264" s="8">
        <f t="shared" si="29"/>
        <v>61.31</v>
      </c>
      <c r="K264" s="8"/>
      <c r="L264" s="8"/>
      <c r="M264" s="8"/>
      <c r="N264" s="8">
        <v>61.31</v>
      </c>
      <c r="O264" s="8">
        <v>832.21046000000001</v>
      </c>
      <c r="P264" s="19" t="s">
        <v>355</v>
      </c>
      <c r="Q264" s="72">
        <f t="shared" si="27"/>
        <v>38.565460000000002</v>
      </c>
      <c r="R264" s="38">
        <f>29.62017+8.94529</f>
        <v>38.565460000000002</v>
      </c>
      <c r="S264" s="38">
        <f>Q264-R264</f>
        <v>0</v>
      </c>
    </row>
    <row r="265" spans="1:19" x14ac:dyDescent="0.25">
      <c r="A265" s="10" t="s">
        <v>289</v>
      </c>
      <c r="B265" s="9" t="s">
        <v>127</v>
      </c>
      <c r="C265" s="11" t="s">
        <v>318</v>
      </c>
      <c r="D265" s="11" t="s">
        <v>320</v>
      </c>
      <c r="E265" s="9" t="s">
        <v>174</v>
      </c>
      <c r="F265" s="9">
        <v>100</v>
      </c>
      <c r="G265" s="9"/>
      <c r="H265" s="9" t="s">
        <v>33</v>
      </c>
      <c r="I265" s="8">
        <v>83.914000000000001</v>
      </c>
      <c r="J265" s="8">
        <f t="shared" si="29"/>
        <v>83.914000000000001</v>
      </c>
      <c r="K265" s="8"/>
      <c r="L265" s="8"/>
      <c r="M265" s="8"/>
      <c r="N265" s="8">
        <v>83.914000000000001</v>
      </c>
      <c r="O265" s="8">
        <v>6575.174</v>
      </c>
      <c r="P265" s="19" t="s">
        <v>355</v>
      </c>
      <c r="Q265" s="38">
        <f t="shared" si="27"/>
        <v>0</v>
      </c>
      <c r="R265" s="38"/>
    </row>
    <row r="266" spans="1:19" x14ac:dyDescent="0.25">
      <c r="A266" s="10" t="s">
        <v>289</v>
      </c>
      <c r="B266" s="9" t="s">
        <v>127</v>
      </c>
      <c r="C266" s="11" t="s">
        <v>318</v>
      </c>
      <c r="D266" s="11" t="s">
        <v>320</v>
      </c>
      <c r="E266" s="9" t="s">
        <v>174</v>
      </c>
      <c r="F266" s="9">
        <v>200</v>
      </c>
      <c r="G266" s="9"/>
      <c r="H266" s="9" t="s">
        <v>33</v>
      </c>
      <c r="I266" s="8"/>
      <c r="J266" s="8">
        <f t="shared" si="29"/>
        <v>0</v>
      </c>
      <c r="K266" s="8"/>
      <c r="L266" s="8"/>
      <c r="M266" s="8"/>
      <c r="N266" s="8"/>
      <c r="O266" s="8">
        <v>2.5299999999999998</v>
      </c>
      <c r="P266" s="19"/>
      <c r="Q266" s="38">
        <f t="shared" si="27"/>
        <v>0</v>
      </c>
      <c r="R266" s="38"/>
    </row>
    <row r="267" spans="1:19" x14ac:dyDescent="0.25">
      <c r="A267" s="10" t="s">
        <v>289</v>
      </c>
      <c r="B267" s="9" t="s">
        <v>127</v>
      </c>
      <c r="C267" s="11" t="s">
        <v>318</v>
      </c>
      <c r="D267" s="11" t="s">
        <v>320</v>
      </c>
      <c r="E267" s="9" t="s">
        <v>174</v>
      </c>
      <c r="F267" s="9">
        <v>800</v>
      </c>
      <c r="G267" s="9"/>
      <c r="H267" s="9" t="s">
        <v>33</v>
      </c>
      <c r="I267" s="8"/>
      <c r="J267" s="8">
        <f t="shared" si="29"/>
        <v>0</v>
      </c>
      <c r="K267" s="8"/>
      <c r="L267" s="8"/>
      <c r="M267" s="8"/>
      <c r="N267" s="8"/>
      <c r="O267" s="8">
        <v>2.19</v>
      </c>
      <c r="P267" s="19"/>
      <c r="Q267" s="38">
        <f t="shared" si="27"/>
        <v>0</v>
      </c>
      <c r="R267" s="38"/>
    </row>
    <row r="268" spans="1:19" ht="21" x14ac:dyDescent="0.25">
      <c r="A268" s="10" t="s">
        <v>282</v>
      </c>
      <c r="B268" s="9" t="s">
        <v>127</v>
      </c>
      <c r="C268" s="11" t="s">
        <v>318</v>
      </c>
      <c r="D268" s="11" t="s">
        <v>320</v>
      </c>
      <c r="E268" s="9">
        <v>1010201000</v>
      </c>
      <c r="F268" s="9">
        <v>200</v>
      </c>
      <c r="G268" s="9"/>
      <c r="H268" s="9" t="s">
        <v>33</v>
      </c>
      <c r="I268" s="8"/>
      <c r="J268" s="8">
        <f t="shared" ref="J268" si="30">K268+L268+M268+N268</f>
        <v>0</v>
      </c>
      <c r="K268" s="8"/>
      <c r="L268" s="8"/>
      <c r="M268" s="8"/>
      <c r="N268" s="8"/>
      <c r="O268" s="8">
        <v>4</v>
      </c>
      <c r="P268" s="19"/>
      <c r="Q268" s="38">
        <f t="shared" si="27"/>
        <v>0</v>
      </c>
      <c r="R268" s="38"/>
    </row>
    <row r="269" spans="1:19" x14ac:dyDescent="0.25">
      <c r="A269" s="10" t="s">
        <v>274</v>
      </c>
      <c r="B269" s="9" t="s">
        <v>127</v>
      </c>
      <c r="C269" s="11" t="s">
        <v>318</v>
      </c>
      <c r="D269" s="11" t="s">
        <v>320</v>
      </c>
      <c r="E269" s="9" t="s">
        <v>140</v>
      </c>
      <c r="F269" s="9">
        <v>200</v>
      </c>
      <c r="G269" s="9"/>
      <c r="H269" s="9" t="s">
        <v>33</v>
      </c>
      <c r="I269" s="8"/>
      <c r="J269" s="8">
        <f t="shared" si="29"/>
        <v>0</v>
      </c>
      <c r="K269" s="8"/>
      <c r="L269" s="8"/>
      <c r="M269" s="8"/>
      <c r="N269" s="8"/>
      <c r="O269" s="8">
        <v>46.5</v>
      </c>
      <c r="P269" s="19"/>
      <c r="Q269" s="38">
        <f t="shared" si="27"/>
        <v>0</v>
      </c>
      <c r="R269" s="38"/>
    </row>
    <row r="270" spans="1:19" ht="22.5" customHeight="1" x14ac:dyDescent="0.25">
      <c r="A270" s="10" t="s">
        <v>285</v>
      </c>
      <c r="B270" s="9" t="s">
        <v>127</v>
      </c>
      <c r="C270" s="11" t="s">
        <v>318</v>
      </c>
      <c r="D270" s="11" t="s">
        <v>320</v>
      </c>
      <c r="E270" s="9">
        <v>1120301000</v>
      </c>
      <c r="F270" s="9">
        <v>300</v>
      </c>
      <c r="G270" s="9"/>
      <c r="H270" s="9" t="s">
        <v>33</v>
      </c>
      <c r="I270" s="8"/>
      <c r="J270" s="8">
        <f t="shared" si="29"/>
        <v>0</v>
      </c>
      <c r="K270" s="8"/>
      <c r="L270" s="8"/>
      <c r="M270" s="8"/>
      <c r="N270" s="8"/>
      <c r="O270" s="8">
        <v>0</v>
      </c>
      <c r="P270" s="19"/>
      <c r="Q270" s="38">
        <f t="shared" si="27"/>
        <v>0</v>
      </c>
      <c r="R270" s="38"/>
    </row>
    <row r="271" spans="1:19" ht="42" x14ac:dyDescent="0.25">
      <c r="A271" s="10" t="s">
        <v>290</v>
      </c>
      <c r="B271" s="9" t="s">
        <v>127</v>
      </c>
      <c r="C271" s="11" t="s">
        <v>313</v>
      </c>
      <c r="D271" s="11" t="s">
        <v>308</v>
      </c>
      <c r="E271" s="9" t="s">
        <v>175</v>
      </c>
      <c r="F271" s="9">
        <v>300</v>
      </c>
      <c r="G271" s="9"/>
      <c r="H271" s="9" t="s">
        <v>176</v>
      </c>
      <c r="I271" s="8">
        <v>-300</v>
      </c>
      <c r="J271" s="8">
        <f t="shared" si="29"/>
        <v>0</v>
      </c>
      <c r="K271" s="8"/>
      <c r="L271" s="8"/>
      <c r="M271" s="8"/>
      <c r="N271" s="8"/>
      <c r="O271" s="8">
        <v>3320.8</v>
      </c>
      <c r="P271" s="19"/>
      <c r="Q271" s="72">
        <f t="shared" si="27"/>
        <v>-300</v>
      </c>
      <c r="R271" s="38"/>
    </row>
    <row r="272" spans="1:19" ht="35.25" customHeight="1" x14ac:dyDescent="0.25">
      <c r="A272" s="10" t="s">
        <v>291</v>
      </c>
      <c r="B272" s="9" t="s">
        <v>177</v>
      </c>
      <c r="C272" s="11" t="s">
        <v>307</v>
      </c>
      <c r="D272" s="11" t="s">
        <v>315</v>
      </c>
      <c r="E272" s="9" t="s">
        <v>178</v>
      </c>
      <c r="F272" s="9">
        <v>200</v>
      </c>
      <c r="G272" s="9"/>
      <c r="H272" s="9" t="s">
        <v>33</v>
      </c>
      <c r="I272" s="8"/>
      <c r="J272" s="8">
        <f t="shared" si="29"/>
        <v>0</v>
      </c>
      <c r="K272" s="8"/>
      <c r="L272" s="38"/>
      <c r="M272" s="8"/>
      <c r="N272" s="8"/>
      <c r="O272" s="8">
        <v>5.9690000000000003</v>
      </c>
      <c r="P272" s="19"/>
      <c r="Q272" s="38">
        <f t="shared" si="27"/>
        <v>0</v>
      </c>
      <c r="R272" s="38">
        <f>SUM(O272:O290)</f>
        <v>69754.235409999994</v>
      </c>
    </row>
    <row r="273" spans="1:19" x14ac:dyDescent="0.25">
      <c r="A273" s="10" t="s">
        <v>207</v>
      </c>
      <c r="B273" s="9" t="s">
        <v>177</v>
      </c>
      <c r="C273" s="11" t="s">
        <v>307</v>
      </c>
      <c r="D273" s="11" t="s">
        <v>315</v>
      </c>
      <c r="E273" s="9" t="s">
        <v>43</v>
      </c>
      <c r="F273" s="9">
        <v>200</v>
      </c>
      <c r="G273" s="9"/>
      <c r="H273" s="9" t="s">
        <v>33</v>
      </c>
      <c r="I273" s="8">
        <v>-158.47999999999999</v>
      </c>
      <c r="J273" s="8">
        <f t="shared" si="29"/>
        <v>-158.47999999999999</v>
      </c>
      <c r="K273" s="8"/>
      <c r="L273" s="8"/>
      <c r="M273" s="8"/>
      <c r="N273" s="8">
        <v>-158.47999999999999</v>
      </c>
      <c r="O273" s="8">
        <v>300</v>
      </c>
      <c r="P273" s="30" t="s">
        <v>471</v>
      </c>
      <c r="Q273" s="38">
        <f t="shared" si="27"/>
        <v>0</v>
      </c>
      <c r="R273" s="38"/>
    </row>
    <row r="274" spans="1:19" ht="21" x14ac:dyDescent="0.25">
      <c r="A274" s="10" t="s">
        <v>208</v>
      </c>
      <c r="B274" s="9" t="s">
        <v>177</v>
      </c>
      <c r="C274" s="11" t="s">
        <v>307</v>
      </c>
      <c r="D274" s="11" t="s">
        <v>315</v>
      </c>
      <c r="E274" s="9" t="s">
        <v>44</v>
      </c>
      <c r="F274" s="9">
        <v>200</v>
      </c>
      <c r="G274" s="9"/>
      <c r="H274" s="9" t="s">
        <v>33</v>
      </c>
      <c r="I274" s="8"/>
      <c r="J274" s="8">
        <f t="shared" si="29"/>
        <v>0</v>
      </c>
      <c r="K274" s="8"/>
      <c r="L274" s="8"/>
      <c r="M274" s="8"/>
      <c r="N274" s="8"/>
      <c r="O274" s="8">
        <v>78</v>
      </c>
      <c r="P274" s="19"/>
      <c r="Q274" s="38">
        <f t="shared" si="27"/>
        <v>0</v>
      </c>
      <c r="R274" s="38"/>
    </row>
    <row r="275" spans="1:19" ht="42" x14ac:dyDescent="0.25">
      <c r="A275" s="10" t="s">
        <v>209</v>
      </c>
      <c r="B275" s="9">
        <v>92</v>
      </c>
      <c r="C275" s="36" t="s">
        <v>307</v>
      </c>
      <c r="D275" s="36" t="s">
        <v>315</v>
      </c>
      <c r="E275" s="9" t="s">
        <v>46</v>
      </c>
      <c r="F275" s="9">
        <v>200</v>
      </c>
      <c r="G275" s="9"/>
      <c r="H275" s="9" t="s">
        <v>45</v>
      </c>
      <c r="I275" s="8">
        <v>158.47999999999999</v>
      </c>
      <c r="J275" s="8">
        <f t="shared" ref="J275" si="31">K275+L275+M275+N275</f>
        <v>0</v>
      </c>
      <c r="K275" s="8"/>
      <c r="L275" s="8"/>
      <c r="M275" s="8"/>
      <c r="N275" s="8"/>
      <c r="O275" s="8">
        <v>158.47999999999999</v>
      </c>
      <c r="P275" s="30"/>
      <c r="Q275" s="72">
        <f t="shared" ref="Q275" si="32">I275-J275</f>
        <v>158.47999999999999</v>
      </c>
      <c r="R275" s="38"/>
    </row>
    <row r="276" spans="1:19" ht="21" x14ac:dyDescent="0.25">
      <c r="A276" s="10" t="s">
        <v>292</v>
      </c>
      <c r="B276" s="9" t="s">
        <v>177</v>
      </c>
      <c r="C276" s="11" t="s">
        <v>307</v>
      </c>
      <c r="D276" s="11" t="s">
        <v>315</v>
      </c>
      <c r="E276" s="9" t="s">
        <v>179</v>
      </c>
      <c r="F276" s="9">
        <v>100</v>
      </c>
      <c r="G276" s="9"/>
      <c r="H276" s="9" t="s">
        <v>33</v>
      </c>
      <c r="I276" s="8">
        <f>942.29539+168.8</f>
        <v>1111.09539</v>
      </c>
      <c r="J276" s="8">
        <f t="shared" si="29"/>
        <v>845.7</v>
      </c>
      <c r="K276" s="8"/>
      <c r="L276" s="8"/>
      <c r="M276" s="8"/>
      <c r="N276" s="8">
        <f>676.9+168.8</f>
        <v>845.7</v>
      </c>
      <c r="O276" s="8">
        <f>7176.01539+168.8</f>
        <v>7344.8153899999998</v>
      </c>
      <c r="P276" s="19" t="s">
        <v>355</v>
      </c>
      <c r="Q276" s="72">
        <f t="shared" si="27"/>
        <v>265.39538999999991</v>
      </c>
      <c r="R276" s="38">
        <f>203.8347+61.55808</f>
        <v>265.39278000000002</v>
      </c>
      <c r="S276" s="38">
        <f>Q276-R276</f>
        <v>2.6099999998905332E-3</v>
      </c>
    </row>
    <row r="277" spans="1:19" ht="21" x14ac:dyDescent="0.25">
      <c r="A277" s="10" t="s">
        <v>293</v>
      </c>
      <c r="B277" s="9" t="s">
        <v>177</v>
      </c>
      <c r="C277" s="11" t="s">
        <v>307</v>
      </c>
      <c r="D277" s="11" t="s">
        <v>315</v>
      </c>
      <c r="E277" s="9" t="s">
        <v>180</v>
      </c>
      <c r="F277" s="9">
        <v>100</v>
      </c>
      <c r="G277" s="9"/>
      <c r="H277" s="9" t="s">
        <v>33</v>
      </c>
      <c r="I277" s="8">
        <v>84.63</v>
      </c>
      <c r="J277" s="8">
        <f t="shared" si="29"/>
        <v>84.63</v>
      </c>
      <c r="K277" s="8"/>
      <c r="L277" s="8"/>
      <c r="M277" s="8"/>
      <c r="N277" s="8">
        <v>84.63</v>
      </c>
      <c r="O277" s="8">
        <v>1653.88</v>
      </c>
      <c r="P277" s="19" t="s">
        <v>355</v>
      </c>
      <c r="Q277" s="38">
        <f t="shared" si="27"/>
        <v>0</v>
      </c>
      <c r="R277" s="38"/>
    </row>
    <row r="278" spans="1:19" ht="21" x14ac:dyDescent="0.25">
      <c r="A278" s="10" t="s">
        <v>293</v>
      </c>
      <c r="B278" s="9" t="s">
        <v>177</v>
      </c>
      <c r="C278" s="11" t="s">
        <v>307</v>
      </c>
      <c r="D278" s="11" t="s">
        <v>315</v>
      </c>
      <c r="E278" s="9" t="s">
        <v>180</v>
      </c>
      <c r="F278" s="9">
        <v>200</v>
      </c>
      <c r="G278" s="9"/>
      <c r="H278" s="9" t="s">
        <v>33</v>
      </c>
      <c r="I278" s="8"/>
      <c r="J278" s="8">
        <f t="shared" si="29"/>
        <v>0</v>
      </c>
      <c r="K278" s="8"/>
      <c r="L278" s="8"/>
      <c r="M278" s="8"/>
      <c r="N278" s="8"/>
      <c r="O278" s="8">
        <v>102.69208</v>
      </c>
      <c r="P278" s="30"/>
      <c r="Q278" s="38">
        <f t="shared" si="27"/>
        <v>0</v>
      </c>
      <c r="R278" s="38"/>
    </row>
    <row r="279" spans="1:19" ht="33.75" customHeight="1" x14ac:dyDescent="0.25">
      <c r="A279" s="10" t="s">
        <v>294</v>
      </c>
      <c r="B279" s="9" t="s">
        <v>177</v>
      </c>
      <c r="C279" s="11" t="s">
        <v>307</v>
      </c>
      <c r="D279" s="11" t="s">
        <v>318</v>
      </c>
      <c r="E279" s="9" t="s">
        <v>181</v>
      </c>
      <c r="F279" s="9">
        <v>800</v>
      </c>
      <c r="G279" s="9"/>
      <c r="H279" s="9" t="s">
        <v>33</v>
      </c>
      <c r="I279" s="8"/>
      <c r="J279" s="8">
        <f t="shared" si="29"/>
        <v>0</v>
      </c>
      <c r="K279" s="8"/>
      <c r="L279" s="8"/>
      <c r="M279" s="8"/>
      <c r="N279" s="8"/>
      <c r="O279" s="8">
        <v>0</v>
      </c>
      <c r="P279" s="19"/>
      <c r="Q279" s="38">
        <f t="shared" si="27"/>
        <v>0</v>
      </c>
      <c r="R279" s="38"/>
    </row>
    <row r="280" spans="1:19" ht="31.5" x14ac:dyDescent="0.25">
      <c r="A280" s="10" t="s">
        <v>295</v>
      </c>
      <c r="B280" s="9" t="s">
        <v>177</v>
      </c>
      <c r="C280" s="11" t="s">
        <v>307</v>
      </c>
      <c r="D280" s="11" t="s">
        <v>311</v>
      </c>
      <c r="E280" s="9" t="s">
        <v>182</v>
      </c>
      <c r="F280" s="9">
        <v>500</v>
      </c>
      <c r="G280" s="9"/>
      <c r="H280" s="9" t="s">
        <v>33</v>
      </c>
      <c r="I280" s="8"/>
      <c r="J280" s="8">
        <f t="shared" si="29"/>
        <v>0</v>
      </c>
      <c r="K280" s="8"/>
      <c r="L280" s="8"/>
      <c r="M280" s="8"/>
      <c r="N280" s="8"/>
      <c r="O280" s="8">
        <v>30</v>
      </c>
      <c r="P280" s="19"/>
      <c r="Q280" s="38">
        <f t="shared" si="27"/>
        <v>0</v>
      </c>
      <c r="R280" s="38"/>
    </row>
    <row r="281" spans="1:19" ht="61.5" customHeight="1" x14ac:dyDescent="0.25">
      <c r="A281" s="10" t="s">
        <v>222</v>
      </c>
      <c r="B281" s="9" t="s">
        <v>177</v>
      </c>
      <c r="C281" s="11" t="s">
        <v>308</v>
      </c>
      <c r="D281" s="36" t="s">
        <v>320</v>
      </c>
      <c r="E281" s="9" t="s">
        <v>438</v>
      </c>
      <c r="F281" s="9">
        <v>500</v>
      </c>
      <c r="G281" s="9"/>
      <c r="H281" s="9" t="s">
        <v>33</v>
      </c>
      <c r="I281" s="8"/>
      <c r="J281" s="8">
        <f t="shared" si="29"/>
        <v>0</v>
      </c>
      <c r="K281" s="8"/>
      <c r="L281" s="8"/>
      <c r="M281" s="8"/>
      <c r="N281" s="8"/>
      <c r="O281" s="8">
        <v>2991.0697</v>
      </c>
      <c r="P281" s="19"/>
      <c r="Q281" s="38">
        <f t="shared" si="27"/>
        <v>0</v>
      </c>
      <c r="R281" s="38"/>
    </row>
    <row r="282" spans="1:19" ht="27" customHeight="1" x14ac:dyDescent="0.25">
      <c r="A282" s="10" t="s">
        <v>454</v>
      </c>
      <c r="B282" s="9" t="s">
        <v>177</v>
      </c>
      <c r="C282" s="36" t="s">
        <v>309</v>
      </c>
      <c r="D282" s="11" t="s">
        <v>312</v>
      </c>
      <c r="E282" s="9" t="s">
        <v>182</v>
      </c>
      <c r="F282" s="9">
        <v>500</v>
      </c>
      <c r="G282" s="9"/>
      <c r="H282" s="9" t="s">
        <v>33</v>
      </c>
      <c r="I282" s="8"/>
      <c r="J282" s="8">
        <f t="shared" si="29"/>
        <v>0</v>
      </c>
      <c r="K282" s="8"/>
      <c r="L282" s="8"/>
      <c r="M282" s="8"/>
      <c r="N282" s="8"/>
      <c r="O282" s="8">
        <v>407.4</v>
      </c>
      <c r="P282" s="70"/>
      <c r="Q282" s="38">
        <f t="shared" si="27"/>
        <v>0</v>
      </c>
      <c r="R282" s="38"/>
    </row>
    <row r="283" spans="1:19" x14ac:dyDescent="0.25">
      <c r="A283" s="10" t="s">
        <v>296</v>
      </c>
      <c r="B283" s="9" t="s">
        <v>177</v>
      </c>
      <c r="C283" s="11" t="s">
        <v>311</v>
      </c>
      <c r="D283" s="11" t="s">
        <v>307</v>
      </c>
      <c r="E283" s="9" t="s">
        <v>183</v>
      </c>
      <c r="F283" s="9">
        <v>700</v>
      </c>
      <c r="G283" s="9"/>
      <c r="H283" s="9" t="s">
        <v>33</v>
      </c>
      <c r="I283" s="8"/>
      <c r="J283" s="8">
        <f t="shared" si="29"/>
        <v>0</v>
      </c>
      <c r="K283" s="8"/>
      <c r="L283" s="8"/>
      <c r="M283" s="8"/>
      <c r="N283" s="8"/>
      <c r="O283" s="8">
        <v>4</v>
      </c>
      <c r="P283" s="19"/>
      <c r="Q283" s="38">
        <f t="shared" si="27"/>
        <v>0</v>
      </c>
      <c r="R283" s="38"/>
    </row>
    <row r="284" spans="1:19" ht="21" x14ac:dyDescent="0.25">
      <c r="A284" s="10" t="s">
        <v>297</v>
      </c>
      <c r="B284" s="9" t="s">
        <v>177</v>
      </c>
      <c r="C284" s="11" t="s">
        <v>314</v>
      </c>
      <c r="D284" s="11" t="s">
        <v>307</v>
      </c>
      <c r="E284" s="9" t="s">
        <v>184</v>
      </c>
      <c r="F284" s="9">
        <v>500</v>
      </c>
      <c r="G284" s="9"/>
      <c r="H284" s="9" t="s">
        <v>33</v>
      </c>
      <c r="I284" s="8"/>
      <c r="J284" s="8">
        <f t="shared" si="29"/>
        <v>0</v>
      </c>
      <c r="K284" s="8"/>
      <c r="L284" s="8"/>
      <c r="M284" s="8"/>
      <c r="N284" s="8"/>
      <c r="O284" s="8">
        <v>22593.7</v>
      </c>
      <c r="P284" s="19"/>
      <c r="Q284" s="38">
        <f t="shared" si="27"/>
        <v>0</v>
      </c>
      <c r="R284" s="38"/>
    </row>
    <row r="285" spans="1:19" ht="21" x14ac:dyDescent="0.25">
      <c r="A285" s="10" t="s">
        <v>298</v>
      </c>
      <c r="B285" s="9" t="s">
        <v>177</v>
      </c>
      <c r="C285" s="11" t="s">
        <v>314</v>
      </c>
      <c r="D285" s="11" t="s">
        <v>307</v>
      </c>
      <c r="E285" s="9" t="s">
        <v>185</v>
      </c>
      <c r="F285" s="9">
        <v>500</v>
      </c>
      <c r="G285" s="9"/>
      <c r="H285" s="9" t="s">
        <v>33</v>
      </c>
      <c r="I285" s="8"/>
      <c r="J285" s="8">
        <f t="shared" si="29"/>
        <v>0</v>
      </c>
      <c r="K285" s="8"/>
      <c r="L285" s="8"/>
      <c r="M285" s="8"/>
      <c r="N285" s="8"/>
      <c r="O285" s="8">
        <v>6496</v>
      </c>
      <c r="P285" s="19"/>
      <c r="Q285" s="38">
        <f t="shared" si="27"/>
        <v>0</v>
      </c>
      <c r="R285" s="38"/>
    </row>
    <row r="286" spans="1:19" ht="32.25" customHeight="1" x14ac:dyDescent="0.25">
      <c r="A286" s="10" t="s">
        <v>299</v>
      </c>
      <c r="B286" s="9" t="s">
        <v>177</v>
      </c>
      <c r="C286" s="11" t="s">
        <v>314</v>
      </c>
      <c r="D286" s="11" t="s">
        <v>312</v>
      </c>
      <c r="E286" s="9" t="s">
        <v>359</v>
      </c>
      <c r="F286" s="9">
        <v>500</v>
      </c>
      <c r="G286" s="9"/>
      <c r="H286" s="9" t="s">
        <v>33</v>
      </c>
      <c r="I286" s="8">
        <v>-116.261</v>
      </c>
      <c r="J286" s="8">
        <f t="shared" si="29"/>
        <v>-116.261</v>
      </c>
      <c r="K286" s="8"/>
      <c r="L286" s="8"/>
      <c r="M286" s="8"/>
      <c r="N286" s="8">
        <v>-116.261</v>
      </c>
      <c r="O286" s="8">
        <v>1367.289</v>
      </c>
      <c r="P286" s="70" t="s">
        <v>478</v>
      </c>
      <c r="Q286" s="38">
        <f t="shared" si="27"/>
        <v>0</v>
      </c>
      <c r="R286" s="38"/>
    </row>
    <row r="287" spans="1:19" ht="42" x14ac:dyDescent="0.25">
      <c r="A287" s="10" t="s">
        <v>467</v>
      </c>
      <c r="B287" s="9" t="s">
        <v>177</v>
      </c>
      <c r="C287" s="36" t="s">
        <v>314</v>
      </c>
      <c r="D287" s="36" t="s">
        <v>312</v>
      </c>
      <c r="E287" s="9" t="s">
        <v>46</v>
      </c>
      <c r="F287" s="9">
        <v>500</v>
      </c>
      <c r="G287" s="9"/>
      <c r="H287" s="9" t="s">
        <v>45</v>
      </c>
      <c r="I287" s="8">
        <v>405.64800000000002</v>
      </c>
      <c r="J287" s="8">
        <f t="shared" si="29"/>
        <v>0</v>
      </c>
      <c r="K287" s="8"/>
      <c r="L287" s="8"/>
      <c r="M287" s="8"/>
      <c r="N287" s="8"/>
      <c r="O287" s="8">
        <v>405.64800000000002</v>
      </c>
      <c r="P287" s="30"/>
      <c r="Q287" s="72">
        <f t="shared" si="27"/>
        <v>405.64800000000002</v>
      </c>
      <c r="R287" s="38"/>
    </row>
    <row r="288" spans="1:19" ht="102.75" customHeight="1" x14ac:dyDescent="0.25">
      <c r="A288" s="10" t="s">
        <v>299</v>
      </c>
      <c r="B288" s="9" t="s">
        <v>177</v>
      </c>
      <c r="C288" s="11" t="s">
        <v>314</v>
      </c>
      <c r="D288" s="11" t="s">
        <v>312</v>
      </c>
      <c r="E288" s="9" t="s">
        <v>186</v>
      </c>
      <c r="F288" s="9">
        <v>500</v>
      </c>
      <c r="G288" s="9"/>
      <c r="H288" s="9" t="s">
        <v>33</v>
      </c>
      <c r="I288" s="8">
        <v>201.68562</v>
      </c>
      <c r="J288" s="8">
        <f t="shared" si="29"/>
        <v>201.68562</v>
      </c>
      <c r="K288" s="8"/>
      <c r="L288" s="8"/>
      <c r="M288" s="8"/>
      <c r="N288" s="8">
        <v>201.68562</v>
      </c>
      <c r="O288" s="8">
        <v>11165.943740000001</v>
      </c>
      <c r="P288" s="70" t="s">
        <v>480</v>
      </c>
      <c r="Q288" s="38">
        <f t="shared" si="27"/>
        <v>0</v>
      </c>
      <c r="R288" s="38"/>
    </row>
    <row r="289" spans="1:18" x14ac:dyDescent="0.25">
      <c r="A289" s="10" t="s">
        <v>299</v>
      </c>
      <c r="B289" s="9" t="s">
        <v>177</v>
      </c>
      <c r="C289" s="11" t="s">
        <v>314</v>
      </c>
      <c r="D289" s="11" t="s">
        <v>312</v>
      </c>
      <c r="E289" s="9" t="s">
        <v>336</v>
      </c>
      <c r="F289" s="9">
        <v>500</v>
      </c>
      <c r="G289" s="9"/>
      <c r="H289" s="9" t="s">
        <v>33</v>
      </c>
      <c r="I289" s="8"/>
      <c r="J289" s="8">
        <f t="shared" si="29"/>
        <v>0</v>
      </c>
      <c r="K289" s="8"/>
      <c r="L289" s="8"/>
      <c r="M289" s="8"/>
      <c r="N289" s="8"/>
      <c r="O289" s="8">
        <v>96.448499999999996</v>
      </c>
      <c r="P289" s="19"/>
      <c r="Q289" s="38">
        <f t="shared" si="27"/>
        <v>0</v>
      </c>
      <c r="R289" s="38"/>
    </row>
    <row r="290" spans="1:18" ht="31.5" x14ac:dyDescent="0.25">
      <c r="A290" s="10" t="s">
        <v>300</v>
      </c>
      <c r="B290" s="9" t="s">
        <v>177</v>
      </c>
      <c r="C290" s="11" t="s">
        <v>314</v>
      </c>
      <c r="D290" s="11" t="s">
        <v>312</v>
      </c>
      <c r="E290" s="9" t="s">
        <v>187</v>
      </c>
      <c r="F290" s="9">
        <v>500</v>
      </c>
      <c r="G290" s="9"/>
      <c r="H290" s="9" t="s">
        <v>134</v>
      </c>
      <c r="I290" s="8"/>
      <c r="J290" s="8">
        <f t="shared" si="29"/>
        <v>0</v>
      </c>
      <c r="K290" s="8"/>
      <c r="L290" s="8"/>
      <c r="M290" s="8"/>
      <c r="N290" s="8"/>
      <c r="O290" s="8">
        <v>14552.9</v>
      </c>
      <c r="P290" s="19"/>
      <c r="Q290" s="38">
        <f t="shared" si="27"/>
        <v>0</v>
      </c>
      <c r="R290" s="38"/>
    </row>
    <row r="291" spans="1:18" ht="21" x14ac:dyDescent="0.25">
      <c r="A291" s="10" t="s">
        <v>208</v>
      </c>
      <c r="B291" s="9" t="s">
        <v>188</v>
      </c>
      <c r="C291" s="11" t="s">
        <v>307</v>
      </c>
      <c r="D291" s="11" t="s">
        <v>312</v>
      </c>
      <c r="E291" s="9" t="s">
        <v>44</v>
      </c>
      <c r="F291" s="9">
        <v>200</v>
      </c>
      <c r="G291" s="9"/>
      <c r="H291" s="9" t="s">
        <v>33</v>
      </c>
      <c r="I291" s="8"/>
      <c r="J291" s="8">
        <f t="shared" si="29"/>
        <v>0</v>
      </c>
      <c r="K291" s="8"/>
      <c r="L291" s="38"/>
      <c r="M291" s="8"/>
      <c r="N291" s="8"/>
      <c r="O291" s="8">
        <v>15.023999999999999</v>
      </c>
      <c r="P291" s="19"/>
      <c r="Q291" s="38">
        <f t="shared" ref="Q291:Q303" si="33">I291-J291</f>
        <v>0</v>
      </c>
      <c r="R291" s="38">
        <f>SUM(O291:O296)</f>
        <v>3103.9430000000002</v>
      </c>
    </row>
    <row r="292" spans="1:18" ht="21" x14ac:dyDescent="0.25">
      <c r="A292" s="10" t="s">
        <v>301</v>
      </c>
      <c r="B292" s="9" t="s">
        <v>188</v>
      </c>
      <c r="C292" s="11" t="s">
        <v>307</v>
      </c>
      <c r="D292" s="11" t="s">
        <v>312</v>
      </c>
      <c r="E292" s="9" t="s">
        <v>189</v>
      </c>
      <c r="F292" s="9">
        <v>100</v>
      </c>
      <c r="G292" s="9"/>
      <c r="H292" s="9" t="s">
        <v>33</v>
      </c>
      <c r="I292" s="8">
        <v>33.072000000000003</v>
      </c>
      <c r="J292" s="8">
        <f t="shared" si="29"/>
        <v>33.072000000000003</v>
      </c>
      <c r="K292" s="8"/>
      <c r="L292" s="38"/>
      <c r="M292" s="8"/>
      <c r="N292" s="8">
        <v>33.072000000000003</v>
      </c>
      <c r="O292" s="8">
        <v>711.41200000000003</v>
      </c>
      <c r="P292" s="19" t="s">
        <v>355</v>
      </c>
      <c r="Q292" s="38">
        <f t="shared" si="33"/>
        <v>0</v>
      </c>
      <c r="R292" s="38"/>
    </row>
    <row r="293" spans="1:18" x14ac:dyDescent="0.25">
      <c r="A293" s="10" t="s">
        <v>302</v>
      </c>
      <c r="B293" s="9" t="s">
        <v>188</v>
      </c>
      <c r="C293" s="11" t="s">
        <v>307</v>
      </c>
      <c r="D293" s="11" t="s">
        <v>312</v>
      </c>
      <c r="E293" s="9" t="s">
        <v>190</v>
      </c>
      <c r="F293" s="9">
        <v>100</v>
      </c>
      <c r="G293" s="9"/>
      <c r="H293" s="9" t="s">
        <v>33</v>
      </c>
      <c r="I293" s="8">
        <v>77.691000000000003</v>
      </c>
      <c r="J293" s="8">
        <f t="shared" si="29"/>
        <v>77.691000000000003</v>
      </c>
      <c r="K293" s="8"/>
      <c r="L293" s="38"/>
      <c r="M293" s="8"/>
      <c r="N293" s="8">
        <v>77.691000000000003</v>
      </c>
      <c r="O293" s="8">
        <v>613.31100000000004</v>
      </c>
      <c r="P293" s="30" t="s">
        <v>355</v>
      </c>
      <c r="Q293" s="38">
        <f t="shared" si="33"/>
        <v>0</v>
      </c>
      <c r="R293" s="38"/>
    </row>
    <row r="294" spans="1:18" x14ac:dyDescent="0.25">
      <c r="A294" s="10" t="s">
        <v>302</v>
      </c>
      <c r="B294" s="9" t="s">
        <v>188</v>
      </c>
      <c r="C294" s="11" t="s">
        <v>307</v>
      </c>
      <c r="D294" s="11" t="s">
        <v>312</v>
      </c>
      <c r="E294" s="9" t="s">
        <v>190</v>
      </c>
      <c r="F294" s="9">
        <v>200</v>
      </c>
      <c r="G294" s="9"/>
      <c r="H294" s="9" t="s">
        <v>33</v>
      </c>
      <c r="I294" s="8"/>
      <c r="J294" s="8">
        <f t="shared" si="29"/>
        <v>0</v>
      </c>
      <c r="K294" s="8"/>
      <c r="L294" s="38"/>
      <c r="M294" s="8"/>
      <c r="N294" s="8"/>
      <c r="O294" s="8">
        <v>98.096000000000004</v>
      </c>
      <c r="P294" s="30"/>
      <c r="Q294" s="38">
        <f t="shared" si="33"/>
        <v>0</v>
      </c>
      <c r="R294" s="38"/>
    </row>
    <row r="295" spans="1:18" x14ac:dyDescent="0.25">
      <c r="A295" s="10" t="s">
        <v>303</v>
      </c>
      <c r="B295" s="9" t="s">
        <v>188</v>
      </c>
      <c r="C295" s="11" t="s">
        <v>307</v>
      </c>
      <c r="D295" s="11" t="s">
        <v>312</v>
      </c>
      <c r="E295" s="9" t="s">
        <v>191</v>
      </c>
      <c r="F295" s="9">
        <v>100</v>
      </c>
      <c r="G295" s="9"/>
      <c r="H295" s="9" t="s">
        <v>33</v>
      </c>
      <c r="I295" s="8"/>
      <c r="J295" s="8">
        <f t="shared" si="29"/>
        <v>0</v>
      </c>
      <c r="K295" s="8"/>
      <c r="L295" s="38"/>
      <c r="M295" s="8"/>
      <c r="N295" s="8"/>
      <c r="O295" s="8">
        <v>432</v>
      </c>
      <c r="P295" s="19"/>
      <c r="Q295" s="38">
        <f t="shared" si="33"/>
        <v>0</v>
      </c>
      <c r="R295" s="38"/>
    </row>
    <row r="296" spans="1:18" x14ac:dyDescent="0.25">
      <c r="A296" s="10" t="s">
        <v>354</v>
      </c>
      <c r="B296" s="9" t="s">
        <v>188</v>
      </c>
      <c r="C296" s="11" t="s">
        <v>307</v>
      </c>
      <c r="D296" s="11" t="s">
        <v>312</v>
      </c>
      <c r="E296" s="9" t="s">
        <v>349</v>
      </c>
      <c r="F296" s="9">
        <v>100</v>
      </c>
      <c r="G296" s="9"/>
      <c r="H296" s="9" t="s">
        <v>33</v>
      </c>
      <c r="I296" s="8">
        <v>52.08</v>
      </c>
      <c r="J296" s="8">
        <f t="shared" ref="J296:J303" si="34">K296+L296+M296+N296</f>
        <v>52.08</v>
      </c>
      <c r="K296" s="8"/>
      <c r="L296" s="38"/>
      <c r="M296" s="8"/>
      <c r="N296" s="8">
        <v>52.08</v>
      </c>
      <c r="O296" s="8">
        <v>1234.0999999999999</v>
      </c>
      <c r="P296" s="19" t="s">
        <v>355</v>
      </c>
      <c r="Q296" s="38">
        <f t="shared" si="33"/>
        <v>0</v>
      </c>
      <c r="R296" s="38"/>
    </row>
    <row r="297" spans="1:18" ht="21" x14ac:dyDescent="0.25">
      <c r="A297" s="10" t="s">
        <v>208</v>
      </c>
      <c r="B297" s="9" t="s">
        <v>192</v>
      </c>
      <c r="C297" s="11" t="s">
        <v>307</v>
      </c>
      <c r="D297" s="11" t="s">
        <v>315</v>
      </c>
      <c r="E297" s="9" t="s">
        <v>44</v>
      </c>
      <c r="F297" s="9">
        <v>200</v>
      </c>
      <c r="G297" s="9"/>
      <c r="H297" s="9" t="s">
        <v>33</v>
      </c>
      <c r="I297" s="8">
        <v>3.3</v>
      </c>
      <c r="J297" s="8">
        <f t="shared" si="34"/>
        <v>3.3</v>
      </c>
      <c r="K297" s="8"/>
      <c r="L297" s="38"/>
      <c r="M297" s="8"/>
      <c r="N297" s="8">
        <v>3.3</v>
      </c>
      <c r="O297" s="8">
        <v>10.55</v>
      </c>
      <c r="P297" s="30" t="s">
        <v>479</v>
      </c>
      <c r="Q297" s="38">
        <f t="shared" si="33"/>
        <v>0</v>
      </c>
      <c r="R297" s="38">
        <f>SUM(O297:O303)</f>
        <v>2114.3890000000001</v>
      </c>
    </row>
    <row r="298" spans="1:18" ht="21" x14ac:dyDescent="0.25">
      <c r="A298" s="10" t="s">
        <v>304</v>
      </c>
      <c r="B298" s="9" t="s">
        <v>192</v>
      </c>
      <c r="C298" s="11" t="s">
        <v>307</v>
      </c>
      <c r="D298" s="11" t="s">
        <v>315</v>
      </c>
      <c r="E298" s="9" t="s">
        <v>193</v>
      </c>
      <c r="F298" s="9">
        <v>100</v>
      </c>
      <c r="G298" s="9"/>
      <c r="H298" s="9" t="s">
        <v>33</v>
      </c>
      <c r="I298" s="8"/>
      <c r="J298" s="8">
        <f t="shared" si="34"/>
        <v>0</v>
      </c>
      <c r="K298" s="8"/>
      <c r="L298" s="8"/>
      <c r="M298" s="8"/>
      <c r="N298" s="8"/>
      <c r="O298" s="8">
        <f>1686.09+285.9+86.34</f>
        <v>2058.33</v>
      </c>
      <c r="P298" s="19"/>
      <c r="Q298" s="38">
        <f t="shared" si="33"/>
        <v>0</v>
      </c>
      <c r="R298" s="38"/>
    </row>
    <row r="299" spans="1:18" ht="21" x14ac:dyDescent="0.25">
      <c r="A299" s="10" t="s">
        <v>305</v>
      </c>
      <c r="B299" s="9" t="s">
        <v>192</v>
      </c>
      <c r="C299" s="11" t="s">
        <v>307</v>
      </c>
      <c r="D299" s="11" t="s">
        <v>315</v>
      </c>
      <c r="E299" s="9" t="s">
        <v>194</v>
      </c>
      <c r="F299" s="9">
        <v>100</v>
      </c>
      <c r="G299" s="9"/>
      <c r="H299" s="9" t="s">
        <v>33</v>
      </c>
      <c r="I299" s="8"/>
      <c r="J299" s="8">
        <f t="shared" si="34"/>
        <v>0</v>
      </c>
      <c r="K299" s="8"/>
      <c r="L299" s="8"/>
      <c r="M299" s="8"/>
      <c r="N299" s="8"/>
      <c r="O299" s="8">
        <v>7.4</v>
      </c>
      <c r="P299" s="30"/>
      <c r="Q299" s="38">
        <f t="shared" si="33"/>
        <v>0</v>
      </c>
      <c r="R299" s="38"/>
    </row>
    <row r="300" spans="1:18" ht="21" x14ac:dyDescent="0.25">
      <c r="A300" s="10" t="s">
        <v>305</v>
      </c>
      <c r="B300" s="9" t="s">
        <v>192</v>
      </c>
      <c r="C300" s="11" t="s">
        <v>307</v>
      </c>
      <c r="D300" s="11" t="s">
        <v>315</v>
      </c>
      <c r="E300" s="9" t="s">
        <v>194</v>
      </c>
      <c r="F300" s="9">
        <v>200</v>
      </c>
      <c r="G300" s="9"/>
      <c r="H300" s="9" t="s">
        <v>33</v>
      </c>
      <c r="I300" s="8"/>
      <c r="J300" s="8">
        <f t="shared" si="34"/>
        <v>0</v>
      </c>
      <c r="K300" s="8"/>
      <c r="L300" s="8"/>
      <c r="M300" s="8"/>
      <c r="N300" s="8"/>
      <c r="O300" s="8">
        <v>26.25</v>
      </c>
      <c r="P300" s="30"/>
      <c r="Q300" s="38">
        <f t="shared" si="33"/>
        <v>0</v>
      </c>
      <c r="R300" s="38"/>
    </row>
    <row r="301" spans="1:18" ht="21" x14ac:dyDescent="0.25">
      <c r="A301" s="10" t="s">
        <v>305</v>
      </c>
      <c r="B301" s="9" t="s">
        <v>192</v>
      </c>
      <c r="C301" s="11" t="s">
        <v>307</v>
      </c>
      <c r="D301" s="11" t="s">
        <v>315</v>
      </c>
      <c r="E301" s="9" t="s">
        <v>194</v>
      </c>
      <c r="F301" s="9">
        <v>800</v>
      </c>
      <c r="G301" s="9"/>
      <c r="H301" s="9"/>
      <c r="I301" s="8">
        <v>-3.3</v>
      </c>
      <c r="J301" s="8">
        <f t="shared" si="34"/>
        <v>-3.3</v>
      </c>
      <c r="K301" s="8"/>
      <c r="L301" s="8"/>
      <c r="M301" s="8"/>
      <c r="N301" s="8">
        <v>-3.3</v>
      </c>
      <c r="O301" s="8">
        <v>0.25</v>
      </c>
      <c r="P301" s="19" t="s">
        <v>472</v>
      </c>
      <c r="Q301" s="38">
        <f t="shared" si="33"/>
        <v>0</v>
      </c>
      <c r="R301" s="38"/>
    </row>
    <row r="302" spans="1:18" ht="29.25" customHeight="1" x14ac:dyDescent="0.25">
      <c r="A302" s="10" t="s">
        <v>306</v>
      </c>
      <c r="B302" s="9" t="s">
        <v>192</v>
      </c>
      <c r="C302" s="11" t="s">
        <v>307</v>
      </c>
      <c r="D302" s="11" t="s">
        <v>315</v>
      </c>
      <c r="E302" s="9" t="s">
        <v>195</v>
      </c>
      <c r="F302" s="9">
        <v>100</v>
      </c>
      <c r="G302" s="9"/>
      <c r="H302" s="9" t="s">
        <v>33</v>
      </c>
      <c r="I302" s="8"/>
      <c r="J302" s="8">
        <f t="shared" si="34"/>
        <v>0</v>
      </c>
      <c r="K302" s="8"/>
      <c r="L302" s="8"/>
      <c r="M302" s="8"/>
      <c r="N302" s="8"/>
      <c r="O302" s="8">
        <v>7.1159999999999997</v>
      </c>
      <c r="P302" s="19"/>
      <c r="Q302" s="38">
        <f t="shared" si="33"/>
        <v>0</v>
      </c>
      <c r="R302" s="38"/>
    </row>
    <row r="303" spans="1:18" ht="44.25" customHeight="1" thickBot="1" x14ac:dyDescent="0.3">
      <c r="A303" s="42" t="s">
        <v>306</v>
      </c>
      <c r="B303" s="9" t="s">
        <v>192</v>
      </c>
      <c r="C303" s="11" t="s">
        <v>307</v>
      </c>
      <c r="D303" s="11" t="s">
        <v>315</v>
      </c>
      <c r="E303" s="9" t="s">
        <v>195</v>
      </c>
      <c r="F303" s="9">
        <v>200</v>
      </c>
      <c r="G303" s="9"/>
      <c r="H303" s="9" t="s">
        <v>33</v>
      </c>
      <c r="I303" s="8"/>
      <c r="J303" s="8">
        <f t="shared" si="34"/>
        <v>0</v>
      </c>
      <c r="K303" s="8"/>
      <c r="L303" s="26"/>
      <c r="M303" s="26"/>
      <c r="N303" s="26"/>
      <c r="O303" s="26">
        <v>4.4930000000000003</v>
      </c>
      <c r="P303" s="27"/>
      <c r="Q303" s="38">
        <f t="shared" si="33"/>
        <v>0</v>
      </c>
      <c r="R303" s="38"/>
    </row>
    <row r="304" spans="1:18" ht="22.5" customHeight="1" thickBot="1" x14ac:dyDescent="0.3">
      <c r="A304" s="43" t="s">
        <v>18</v>
      </c>
      <c r="B304" s="64"/>
      <c r="C304" s="64"/>
      <c r="D304" s="64"/>
      <c r="E304" s="64"/>
      <c r="F304" s="64"/>
      <c r="G304" s="65"/>
      <c r="H304" s="66"/>
      <c r="I304" s="67">
        <f>SUM(I12:I119)+I120+I123+I127+I131+I132+I133+I134+I135+I136+I137+I138+I142+I143+I144+I145+I146+I147+I148+I149+I153+I154+I155+I156+I160+SUM(I161:I170)+I171+I172+I176+I179+I180+I181+I182+I183+I184+I185+I186+I187+I188+I189+I190+I191+I192+I193+I197+I198+I199+I202+I203+I204+I205+I206+I207+I208+I209+I210+I211+I212+I213+I214+I215+I216+I217+I218+I220+I221+I222+I223+I224+I225+I219+I226+I227+I231+I232+I236+I239+I240+I241+I242+I243+I244+I245+I249+I250+I251+I252+I253+I254+SUM(I255:I271)+SUM(I272:I303)</f>
        <v>64261.415459999989</v>
      </c>
      <c r="J304" s="67">
        <f t="shared" ref="J304:N304" si="35">SUM(J12:J119)+J120+J123+J127+J131+J132+J133+J134+J135+J136+J137+J138+J142+J143+J144+J145+J146+J147+J148+J149+J153+J154+J155+J156+J160+SUM(J161:J170)+J171+J172+J176+J179+J180+J181+J182+J183+J184+J185+J186+J187+J188+J189+J190+J191+J192+J193+J197+J198+J199+J202+J203+J204+J205+J206+J207+J208+J209+J210+J211+J212+J213+J214+J215+J216+J217+J218+J220+J221+J222+J223+J224+J225+J219+J226+J227+J231+J232+J236+J239+J240+J241+J242+J243+J244+J245+J249+J250+J251+J252+J253+J254+SUM(J255:J271)+SUM(J272:J303)</f>
        <v>10566.139210000001</v>
      </c>
      <c r="K304" s="67">
        <f t="shared" si="35"/>
        <v>0</v>
      </c>
      <c r="L304" s="67">
        <f t="shared" si="35"/>
        <v>0</v>
      </c>
      <c r="M304" s="67">
        <f t="shared" si="35"/>
        <v>10566.136</v>
      </c>
      <c r="N304" s="67">
        <f t="shared" si="35"/>
        <v>3.2099999995125472E-3</v>
      </c>
      <c r="O304" s="67">
        <f>SUM(O12:O119)+O120+O123+O127+O131+O132+O133+O134+O135+O136+O137+O138+O142+O143+O144+O145+O146+O147+O148+O149+O153+O154+O155+O156+O160+SUM(O161:O170)+O171+O172+O176+O179+O180+O181+O182+O183+O184+O185+O186+O187+O188+O189+O190+O191+O192+O193+O197+O198+O199+O202+O203+O204+O205+O206+O207+O208+O209+O210+O211+O212+O213+O214+O215+O216+O217+O218+O220+O221+O222+O223+O224+O225+O219+O226+O227+O231+O232+O236+O239+O240+O241+O242+O243+O244+O245+O249+O250+O251+O252+O253+O254+SUM(O255:O271)+SUM(O272:O303)</f>
        <v>1146666.98486</v>
      </c>
      <c r="P304" s="28"/>
      <c r="Q304" s="67">
        <f>SUM(Q12:Q119)+Q120+Q123+Q127+Q131+Q132+Q133+Q134+Q135+Q136+Q137+Q138+Q142+Q143+Q144+Q145+Q146+Q147+Q148+Q149+Q153+Q154+Q155+Q156+Q160+SUM(Q161:Q170)+Q171+Q172+Q176+Q179+Q180+Q181+Q182+Q183+Q184+Q185+Q186+Q187+Q188+Q189+Q190+Q191+Q192+Q193+Q197+Q198+Q199+Q202+Q203+Q204+Q205+Q206+Q207+Q208+Q209+Q211+Q212+Q213+Q214+Q215+Q216+Q217+Q218+Q220+Q221+Q222+Q223+Q224+Q225+Q219+Q226+Q227+Q231+Q232+Q236+Q239+Q240+Q241+Q242+Q243+Q244+Q245+Q249+Q250+Q251+Q252+Q253+Q254+SUM(Q255:Q271)+SUM(Q272:Q303)</f>
        <v>53095.176249999997</v>
      </c>
      <c r="R304" s="38">
        <f>R297+R291+R272+R171+R123+R12</f>
        <v>1146666.98486</v>
      </c>
    </row>
    <row r="305" spans="1:17" x14ac:dyDescent="0.25">
      <c r="A305" s="13" t="s">
        <v>21</v>
      </c>
      <c r="J305"/>
    </row>
    <row r="306" spans="1:17" hidden="1" x14ac:dyDescent="0.25">
      <c r="A306" s="44" t="s">
        <v>323</v>
      </c>
      <c r="B306" s="4"/>
      <c r="C306" s="4"/>
      <c r="D306" s="4"/>
      <c r="E306" s="4"/>
      <c r="F306" s="4"/>
      <c r="G306" s="4"/>
      <c r="I306" s="12"/>
      <c r="J306" s="12">
        <v>-1000</v>
      </c>
      <c r="K306" s="12"/>
      <c r="L306" s="12"/>
      <c r="M306" s="12"/>
      <c r="N306" s="12"/>
      <c r="O306" s="12"/>
      <c r="P306" s="19"/>
    </row>
    <row r="307" spans="1:17" hidden="1" x14ac:dyDescent="0.25">
      <c r="A307" s="44" t="s">
        <v>330</v>
      </c>
      <c r="B307" s="4"/>
      <c r="C307" s="4"/>
      <c r="D307" s="4"/>
      <c r="E307" s="4"/>
      <c r="F307" s="4"/>
      <c r="G307" s="4"/>
      <c r="I307" s="12"/>
      <c r="J307" s="12">
        <v>1000</v>
      </c>
      <c r="K307" s="12"/>
      <c r="L307" s="12"/>
      <c r="M307" s="12"/>
      <c r="N307" s="12"/>
      <c r="O307" s="12"/>
      <c r="P307" s="19"/>
    </row>
    <row r="308" spans="1:17" hidden="1" x14ac:dyDescent="0.25">
      <c r="A308" s="12"/>
      <c r="B308" s="4"/>
      <c r="C308" s="4"/>
      <c r="D308" s="4"/>
      <c r="E308" s="4"/>
      <c r="F308" s="4"/>
      <c r="G308" s="4"/>
      <c r="I308" s="12"/>
      <c r="J308" s="15">
        <f>J304+J306+J307</f>
        <v>10566.139210000001</v>
      </c>
      <c r="K308" s="12"/>
      <c r="L308" s="12"/>
      <c r="M308" s="12"/>
      <c r="N308" s="12"/>
      <c r="O308" s="12"/>
      <c r="P308" s="19"/>
    </row>
    <row r="309" spans="1:17" hidden="1" x14ac:dyDescent="0.25">
      <c r="A309" s="10" t="s">
        <v>468</v>
      </c>
      <c r="B309" s="15">
        <v>20029.205979999999</v>
      </c>
      <c r="C309" s="4"/>
      <c r="D309" s="4"/>
      <c r="E309" s="4"/>
      <c r="F309" s="4"/>
      <c r="G309" s="4"/>
      <c r="I309" s="12"/>
      <c r="J309" s="25"/>
      <c r="K309" s="12"/>
      <c r="L309" s="12"/>
      <c r="M309" s="12"/>
      <c r="N309" s="12"/>
      <c r="O309" s="12"/>
      <c r="P309" s="19"/>
    </row>
    <row r="310" spans="1:17" hidden="1" x14ac:dyDescent="0.25">
      <c r="A310" s="10" t="s">
        <v>324</v>
      </c>
      <c r="B310" s="15">
        <v>4016.5418500000001</v>
      </c>
      <c r="C310" s="4"/>
      <c r="D310" s="4"/>
      <c r="E310" s="4"/>
      <c r="F310" s="4"/>
      <c r="G310" s="4"/>
      <c r="I310" s="12"/>
      <c r="J310" s="12"/>
      <c r="K310" s="12"/>
      <c r="L310" s="12"/>
      <c r="M310" s="12"/>
      <c r="N310" s="12"/>
      <c r="O310" s="12"/>
      <c r="P310" s="12"/>
    </row>
    <row r="311" spans="1:17" hidden="1" x14ac:dyDescent="0.25">
      <c r="A311" s="10" t="s">
        <v>327</v>
      </c>
      <c r="B311" s="15">
        <v>0</v>
      </c>
      <c r="C311" s="4"/>
      <c r="D311" s="4"/>
      <c r="E311" s="4"/>
      <c r="F311" s="4"/>
      <c r="G311" s="4"/>
      <c r="I311" s="12"/>
      <c r="J311" s="12"/>
      <c r="K311" s="12"/>
      <c r="L311" s="12"/>
      <c r="M311" s="12"/>
      <c r="N311" s="12"/>
      <c r="O311" s="12"/>
      <c r="P311" s="12"/>
    </row>
    <row r="312" spans="1:17" hidden="1" x14ac:dyDescent="0.25">
      <c r="A312" s="12"/>
      <c r="B312" s="23">
        <f>B309-B310-B311</f>
        <v>16012.664129999999</v>
      </c>
      <c r="C312" s="4"/>
      <c r="D312" s="4"/>
      <c r="E312" s="22"/>
      <c r="F312" s="4"/>
      <c r="G312" s="4"/>
      <c r="I312" s="12"/>
      <c r="J312" s="12"/>
      <c r="K312" s="12"/>
      <c r="L312" s="12"/>
      <c r="M312" s="12"/>
      <c r="N312" s="12"/>
      <c r="O312" s="12"/>
      <c r="P312" s="12"/>
    </row>
    <row r="313" spans="1:17" hidden="1" x14ac:dyDescent="0.25">
      <c r="A313" s="10" t="s">
        <v>328</v>
      </c>
      <c r="B313" s="15">
        <v>3500</v>
      </c>
      <c r="C313" s="4"/>
      <c r="D313" s="4"/>
      <c r="E313" s="4"/>
      <c r="F313" s="4"/>
      <c r="G313" s="4"/>
      <c r="I313" s="12"/>
      <c r="J313" s="12"/>
      <c r="K313" s="12"/>
      <c r="L313" s="12"/>
      <c r="M313" s="12"/>
      <c r="N313" s="12"/>
      <c r="O313" s="12"/>
      <c r="P313" s="12"/>
    </row>
    <row r="314" spans="1:17" hidden="1" x14ac:dyDescent="0.25">
      <c r="A314" s="10" t="s">
        <v>483</v>
      </c>
      <c r="B314" s="15">
        <v>7125.924</v>
      </c>
      <c r="C314" s="4"/>
      <c r="D314" s="4"/>
      <c r="E314" s="4"/>
      <c r="F314" s="4"/>
      <c r="G314" s="4"/>
      <c r="I314" s="12"/>
      <c r="J314" s="12"/>
      <c r="K314" s="12"/>
      <c r="L314" s="12"/>
      <c r="M314" s="12"/>
      <c r="N314" s="12"/>
      <c r="O314" s="12"/>
      <c r="P314" s="12"/>
    </row>
    <row r="315" spans="1:17" hidden="1" x14ac:dyDescent="0.25">
      <c r="A315" s="10" t="s">
        <v>325</v>
      </c>
      <c r="B315" s="73">
        <v>96.448499999999996</v>
      </c>
      <c r="C315" s="4"/>
      <c r="D315" s="4"/>
      <c r="E315" s="4"/>
      <c r="F315" s="4"/>
      <c r="G315" s="4"/>
      <c r="I315" s="12"/>
      <c r="J315" s="12"/>
      <c r="K315" s="12"/>
      <c r="L315" s="12"/>
      <c r="M315" s="12"/>
      <c r="N315" s="12"/>
      <c r="O315" s="12"/>
      <c r="P315" s="12"/>
    </row>
    <row r="316" spans="1:17" hidden="1" x14ac:dyDescent="0.25">
      <c r="A316" s="10" t="s">
        <v>329</v>
      </c>
      <c r="B316" s="4">
        <v>96.448499999999996</v>
      </c>
      <c r="C316" s="4"/>
      <c r="D316" s="4"/>
      <c r="E316" s="4"/>
      <c r="F316" s="4"/>
      <c r="G316" s="4"/>
      <c r="I316" s="12"/>
      <c r="J316" s="12"/>
      <c r="K316" s="12"/>
      <c r="L316" s="12"/>
      <c r="M316" s="12"/>
      <c r="N316" s="12"/>
      <c r="O316" s="12"/>
      <c r="P316" s="12"/>
    </row>
    <row r="317" spans="1:17" hidden="1" x14ac:dyDescent="0.25">
      <c r="A317" s="10" t="s">
        <v>326</v>
      </c>
      <c r="B317" s="29"/>
      <c r="C317" s="4"/>
      <c r="D317" s="4"/>
      <c r="E317" s="4"/>
      <c r="F317" s="4"/>
      <c r="G317" s="4"/>
      <c r="I317" s="12"/>
      <c r="J317" s="12"/>
      <c r="K317" s="12"/>
      <c r="L317" s="12"/>
      <c r="M317" s="12"/>
      <c r="N317" s="12"/>
      <c r="O317" s="12"/>
      <c r="P317" s="12"/>
    </row>
    <row r="318" spans="1:17" hidden="1" x14ac:dyDescent="0.25">
      <c r="A318" s="12"/>
      <c r="B318" s="24">
        <f>B312+B315+B317</f>
        <v>16109.11263</v>
      </c>
      <c r="C318" s="4"/>
      <c r="D318" s="4"/>
      <c r="E318" s="4"/>
      <c r="F318" s="4"/>
      <c r="G318" s="4"/>
      <c r="I318" s="12"/>
      <c r="J318" s="12"/>
      <c r="K318" s="12"/>
      <c r="L318" s="12"/>
      <c r="M318" s="12"/>
      <c r="N318" s="12"/>
      <c r="O318" s="12"/>
      <c r="P318" s="12"/>
    </row>
    <row r="319" spans="1:17" hidden="1" x14ac:dyDescent="0.25">
      <c r="A319" s="12"/>
      <c r="B319" s="4"/>
      <c r="C319" s="4"/>
      <c r="D319" s="4"/>
      <c r="E319" s="4"/>
      <c r="F319" s="4"/>
      <c r="G319" s="4"/>
      <c r="I319" s="12"/>
      <c r="J319" s="12"/>
      <c r="K319" s="12"/>
      <c r="L319" s="12"/>
      <c r="M319" s="12"/>
      <c r="N319" s="12"/>
      <c r="O319" s="12"/>
      <c r="P319" s="12"/>
    </row>
    <row r="320" spans="1:17" hidden="1" x14ac:dyDescent="0.25">
      <c r="I320" s="37">
        <v>64261.41087</v>
      </c>
      <c r="J320" s="37">
        <f t="shared" ref="J320:J321" si="36">K320+L320+M320+N320</f>
        <v>10566.14</v>
      </c>
      <c r="K320" s="37">
        <v>0</v>
      </c>
      <c r="L320" s="37">
        <v>0</v>
      </c>
      <c r="M320" s="37">
        <f>1808.04+8758.1</f>
        <v>10566.14</v>
      </c>
      <c r="N320" s="37">
        <v>0</v>
      </c>
      <c r="O320" s="37">
        <v>1146666.98486</v>
      </c>
      <c r="P320" s="68" t="s">
        <v>440</v>
      </c>
      <c r="Q320" s="38">
        <f>44995.17087+8100</f>
        <v>53095.170870000002</v>
      </c>
    </row>
    <row r="321" spans="9:17" hidden="1" x14ac:dyDescent="0.25">
      <c r="I321" s="37">
        <f>I320-I304</f>
        <v>-4.5899999895482324E-3</v>
      </c>
      <c r="J321" s="37">
        <f t="shared" si="36"/>
        <v>-7.2099999985084651E-3</v>
      </c>
      <c r="K321" s="37">
        <f t="shared" ref="K321:L321" si="37">K304-K320</f>
        <v>0</v>
      </c>
      <c r="L321" s="37">
        <f t="shared" si="37"/>
        <v>0</v>
      </c>
      <c r="M321" s="37">
        <f>M304-M320</f>
        <v>-3.9999999989959178E-3</v>
      </c>
      <c r="N321" s="37">
        <f>N320-N304</f>
        <v>-3.2099999995125472E-3</v>
      </c>
      <c r="O321" s="37">
        <f>O320-O304</f>
        <v>0</v>
      </c>
      <c r="P321" s="68" t="s">
        <v>441</v>
      </c>
      <c r="Q321" s="38">
        <f>Q320-Q304</f>
        <v>-5.3799999950570054E-3</v>
      </c>
    </row>
    <row r="322" spans="9:17" hidden="1" x14ac:dyDescent="0.25">
      <c r="I322" s="37"/>
      <c r="M322" s="37"/>
    </row>
    <row r="323" spans="9:17" hidden="1" x14ac:dyDescent="0.25">
      <c r="N323" s="37">
        <f>N304+I321</f>
        <v>-1.3799999900356852E-3</v>
      </c>
    </row>
  </sheetData>
  <autoFilter ref="A11:S318"/>
  <mergeCells count="14">
    <mergeCell ref="F7:P7"/>
    <mergeCell ref="K1:P1"/>
    <mergeCell ref="K2:P2"/>
    <mergeCell ref="K3:P3"/>
    <mergeCell ref="A5:P5"/>
    <mergeCell ref="A6:O6"/>
    <mergeCell ref="P8:P10"/>
    <mergeCell ref="J9:J10"/>
    <mergeCell ref="J8:N8"/>
    <mergeCell ref="K9:N9"/>
    <mergeCell ref="A8:A10"/>
    <mergeCell ref="B8:G9"/>
    <mergeCell ref="I8:I10"/>
    <mergeCell ref="O8:O10"/>
  </mergeCells>
  <pageMargins left="0.70866141732283472" right="0.70866141732283472" top="0.74803149606299213" bottom="0.74803149606299213" header="0.31496062992125984" footer="0.31496062992125984"/>
  <pageSetup paperSize="9" scale="3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opLeftCell="A19" workbookViewId="0">
      <selection activeCell="B46" sqref="B46"/>
    </sheetView>
  </sheetViews>
  <sheetFormatPr defaultRowHeight="15" x14ac:dyDescent="0.25"/>
  <cols>
    <col min="1" max="1" width="7.7109375" customWidth="1"/>
    <col min="2" max="2" width="61.42578125" customWidth="1"/>
    <col min="3" max="3" width="9.85546875" customWidth="1"/>
    <col min="4" max="4" width="18.5703125" customWidth="1"/>
  </cols>
  <sheetData>
    <row r="1" spans="1:4" ht="18.75" x14ac:dyDescent="0.3">
      <c r="A1" s="97" t="s">
        <v>377</v>
      </c>
      <c r="B1" s="98"/>
      <c r="C1" s="98"/>
      <c r="D1" s="99"/>
    </row>
    <row r="2" spans="1:4" x14ac:dyDescent="0.25">
      <c r="A2" s="4"/>
      <c r="B2" s="4"/>
      <c r="C2" s="4" t="s">
        <v>378</v>
      </c>
      <c r="D2" s="4"/>
    </row>
    <row r="3" spans="1:4" ht="18.75" x14ac:dyDescent="0.3">
      <c r="A3" s="47"/>
      <c r="B3" s="48" t="s">
        <v>379</v>
      </c>
      <c r="C3" s="48"/>
      <c r="D3" s="49">
        <f>18557761.12+1471439.37+5.49</f>
        <v>20029205.98</v>
      </c>
    </row>
    <row r="4" spans="1:4" ht="18.75" x14ac:dyDescent="0.3">
      <c r="A4" s="47"/>
      <c r="B4" s="47" t="s">
        <v>20</v>
      </c>
      <c r="C4" s="47"/>
      <c r="D4" s="50"/>
    </row>
    <row r="5" spans="1:4" ht="19.5" x14ac:dyDescent="0.35">
      <c r="A5" s="51" t="s">
        <v>380</v>
      </c>
      <c r="B5" s="52" t="s">
        <v>381</v>
      </c>
      <c r="C5" s="52"/>
      <c r="D5" s="53">
        <f>D7+D8+D9+D12+D13+D14</f>
        <v>4016541.85</v>
      </c>
    </row>
    <row r="6" spans="1:4" ht="18.75" x14ac:dyDescent="0.3">
      <c r="A6" s="51"/>
      <c r="B6" s="47" t="s">
        <v>382</v>
      </c>
      <c r="C6" s="47"/>
      <c r="D6" s="50"/>
    </row>
    <row r="7" spans="1:4" ht="48" x14ac:dyDescent="0.3">
      <c r="A7" s="51" t="s">
        <v>383</v>
      </c>
      <c r="B7" s="54" t="s">
        <v>384</v>
      </c>
      <c r="C7" s="47">
        <v>2821</v>
      </c>
      <c r="D7" s="50">
        <v>490</v>
      </c>
    </row>
    <row r="8" spans="1:4" ht="32.25" x14ac:dyDescent="0.3">
      <c r="A8" s="51" t="s">
        <v>385</v>
      </c>
      <c r="B8" s="54" t="s">
        <v>386</v>
      </c>
      <c r="C8" s="47">
        <v>2909</v>
      </c>
      <c r="D8" s="50">
        <v>1895.2</v>
      </c>
    </row>
    <row r="9" spans="1:4" ht="48" x14ac:dyDescent="0.3">
      <c r="A9" s="51" t="s">
        <v>387</v>
      </c>
      <c r="B9" s="54" t="s">
        <v>388</v>
      </c>
      <c r="C9" s="47">
        <v>2919</v>
      </c>
      <c r="D9" s="50">
        <v>3952558.42</v>
      </c>
    </row>
    <row r="10" spans="1:4" ht="18.75" x14ac:dyDescent="0.3">
      <c r="A10" s="51" t="s">
        <v>389</v>
      </c>
      <c r="B10" s="54" t="s">
        <v>390</v>
      </c>
      <c r="C10" s="47">
        <v>2919</v>
      </c>
      <c r="D10" s="50">
        <v>2488378.7999999998</v>
      </c>
    </row>
    <row r="11" spans="1:4" ht="18.75" x14ac:dyDescent="0.3">
      <c r="A11" s="51" t="s">
        <v>391</v>
      </c>
      <c r="B11" s="54" t="s">
        <v>392</v>
      </c>
      <c r="C11" s="47">
        <v>2919</v>
      </c>
      <c r="D11" s="50">
        <v>1464179.62</v>
      </c>
    </row>
    <row r="12" spans="1:4" ht="79.5" x14ac:dyDescent="0.3">
      <c r="A12" s="51" t="s">
        <v>393</v>
      </c>
      <c r="B12" s="54" t="s">
        <v>394</v>
      </c>
      <c r="C12" s="47">
        <v>2935</v>
      </c>
      <c r="D12" s="50">
        <v>11773.19</v>
      </c>
    </row>
    <row r="13" spans="1:4" ht="79.5" x14ac:dyDescent="0.3">
      <c r="A13" s="51" t="s">
        <v>395</v>
      </c>
      <c r="B13" s="54" t="s">
        <v>396</v>
      </c>
      <c r="C13" s="47">
        <v>2941</v>
      </c>
      <c r="D13" s="50">
        <v>2425.04</v>
      </c>
    </row>
    <row r="14" spans="1:4" ht="63.75" x14ac:dyDescent="0.3">
      <c r="A14" s="51" t="s">
        <v>397</v>
      </c>
      <c r="B14" s="54" t="s">
        <v>398</v>
      </c>
      <c r="C14" s="47">
        <v>2942</v>
      </c>
      <c r="D14" s="50">
        <v>47400</v>
      </c>
    </row>
    <row r="15" spans="1:4" ht="18.75" x14ac:dyDescent="0.3">
      <c r="A15" s="51"/>
      <c r="B15" s="47"/>
      <c r="C15" s="47"/>
      <c r="D15" s="50"/>
    </row>
    <row r="16" spans="1:4" ht="19.5" x14ac:dyDescent="0.35">
      <c r="A16" s="51" t="s">
        <v>399</v>
      </c>
      <c r="B16" s="52" t="s">
        <v>400</v>
      </c>
      <c r="C16" s="52"/>
      <c r="D16" s="53">
        <f>D3-D5</f>
        <v>16012664.130000001</v>
      </c>
    </row>
    <row r="17" spans="1:4" ht="18.75" x14ac:dyDescent="0.3">
      <c r="A17" s="51"/>
      <c r="B17" s="47" t="s">
        <v>382</v>
      </c>
      <c r="C17" s="47"/>
      <c r="D17" s="50"/>
    </row>
    <row r="18" spans="1:4" ht="37.5" x14ac:dyDescent="0.3">
      <c r="A18" s="51" t="s">
        <v>401</v>
      </c>
      <c r="B18" s="55" t="s">
        <v>402</v>
      </c>
      <c r="C18" s="47">
        <v>2901</v>
      </c>
      <c r="D18" s="50">
        <v>3500000</v>
      </c>
    </row>
    <row r="19" spans="1:4" ht="18.75" x14ac:dyDescent="0.3">
      <c r="A19" s="51" t="s">
        <v>403</v>
      </c>
      <c r="B19" s="55" t="s">
        <v>404</v>
      </c>
      <c r="C19" s="47"/>
      <c r="D19" s="50">
        <f>D21+D22+D23+D24</f>
        <v>7125924.4299999997</v>
      </c>
    </row>
    <row r="20" spans="1:4" ht="18.75" x14ac:dyDescent="0.3">
      <c r="A20" s="51"/>
      <c r="B20" s="47" t="s">
        <v>20</v>
      </c>
      <c r="C20" s="47"/>
      <c r="D20" s="50"/>
    </row>
    <row r="21" spans="1:4" ht="18.75" x14ac:dyDescent="0.3">
      <c r="A21" s="51" t="s">
        <v>405</v>
      </c>
      <c r="B21" s="55" t="s">
        <v>406</v>
      </c>
      <c r="C21" s="47"/>
      <c r="D21" s="50">
        <v>5888320</v>
      </c>
    </row>
    <row r="22" spans="1:4" ht="18.75" x14ac:dyDescent="0.3">
      <c r="A22" s="51" t="s">
        <v>407</v>
      </c>
      <c r="B22" s="55" t="s">
        <v>408</v>
      </c>
      <c r="C22" s="47"/>
      <c r="D22" s="50">
        <f>1156939.97</f>
        <v>1156939.97</v>
      </c>
    </row>
    <row r="23" spans="1:4" ht="18.75" x14ac:dyDescent="0.3">
      <c r="A23" s="51" t="s">
        <v>409</v>
      </c>
      <c r="B23" s="54" t="s">
        <v>390</v>
      </c>
      <c r="C23" s="47"/>
      <c r="D23" s="50">
        <v>50783.24</v>
      </c>
    </row>
    <row r="24" spans="1:4" ht="18.75" x14ac:dyDescent="0.3">
      <c r="A24" s="51" t="s">
        <v>410</v>
      </c>
      <c r="B24" s="54" t="s">
        <v>392</v>
      </c>
      <c r="C24" s="47"/>
      <c r="D24" s="50">
        <v>29881.22</v>
      </c>
    </row>
    <row r="25" spans="1:4" ht="18.75" x14ac:dyDescent="0.3">
      <c r="A25" s="51" t="s">
        <v>411</v>
      </c>
      <c r="B25" s="56" t="s">
        <v>412</v>
      </c>
      <c r="C25" s="57"/>
      <c r="D25" s="58">
        <f>D16-D18-D19</f>
        <v>5386739.7000000011</v>
      </c>
    </row>
    <row r="26" spans="1:4" ht="18.75" x14ac:dyDescent="0.3">
      <c r="A26" s="4"/>
      <c r="B26" s="47" t="s">
        <v>20</v>
      </c>
      <c r="C26" s="59"/>
      <c r="D26" s="59"/>
    </row>
    <row r="27" spans="1:4" ht="18.75" x14ac:dyDescent="0.3">
      <c r="A27" s="51" t="s">
        <v>413</v>
      </c>
      <c r="B27" s="55" t="s">
        <v>414</v>
      </c>
      <c r="C27" s="59"/>
      <c r="D27" s="60">
        <f>D28+D29+D30+D31+D32+D33</f>
        <v>111941.25</v>
      </c>
    </row>
    <row r="28" spans="1:4" ht="18.75" x14ac:dyDescent="0.3">
      <c r="A28" s="61" t="s">
        <v>415</v>
      </c>
      <c r="B28" s="62" t="s">
        <v>416</v>
      </c>
      <c r="D28" s="50">
        <v>107049.17</v>
      </c>
    </row>
    <row r="29" spans="1:4" ht="18.75" x14ac:dyDescent="0.3">
      <c r="B29" s="62" t="s">
        <v>417</v>
      </c>
      <c r="D29" s="50">
        <v>0</v>
      </c>
    </row>
    <row r="30" spans="1:4" ht="18.75" x14ac:dyDescent="0.3">
      <c r="B30" s="62" t="s">
        <v>418</v>
      </c>
      <c r="D30" s="50">
        <v>0</v>
      </c>
    </row>
    <row r="31" spans="1:4" ht="18.75" x14ac:dyDescent="0.3">
      <c r="B31" s="62" t="s">
        <v>419</v>
      </c>
      <c r="D31" s="50">
        <v>0</v>
      </c>
    </row>
    <row r="32" spans="1:4" ht="18.75" x14ac:dyDescent="0.3">
      <c r="B32" s="62" t="s">
        <v>420</v>
      </c>
      <c r="D32" s="50">
        <v>0</v>
      </c>
    </row>
    <row r="33" spans="1:4" ht="18.75" x14ac:dyDescent="0.3">
      <c r="B33" s="62" t="s">
        <v>421</v>
      </c>
      <c r="D33" s="50">
        <v>4892.08</v>
      </c>
    </row>
    <row r="34" spans="1:4" ht="18.75" x14ac:dyDescent="0.3">
      <c r="A34" t="s">
        <v>422</v>
      </c>
      <c r="B34" s="62" t="s">
        <v>423</v>
      </c>
      <c r="D34" s="60">
        <f>D25-D27</f>
        <v>5274798.4500000011</v>
      </c>
    </row>
    <row r="35" spans="1:4" ht="18.75" x14ac:dyDescent="0.3">
      <c r="A35" t="s">
        <v>424</v>
      </c>
      <c r="B35" s="62" t="s">
        <v>425</v>
      </c>
      <c r="D35" s="63">
        <v>754006.09</v>
      </c>
    </row>
    <row r="36" spans="1:4" ht="18.75" x14ac:dyDescent="0.3">
      <c r="A36" s="4"/>
      <c r="B36" s="47" t="s">
        <v>20</v>
      </c>
      <c r="C36" s="59"/>
      <c r="D36" s="59"/>
    </row>
    <row r="37" spans="1:4" ht="18.75" x14ac:dyDescent="0.3">
      <c r="A37" t="s">
        <v>426</v>
      </c>
      <c r="B37" s="62" t="s">
        <v>420</v>
      </c>
      <c r="D37" s="63">
        <v>438029.09</v>
      </c>
    </row>
    <row r="38" spans="1:4" ht="18.75" x14ac:dyDescent="0.3">
      <c r="A38" t="s">
        <v>427</v>
      </c>
      <c r="B38" s="62" t="s">
        <v>428</v>
      </c>
      <c r="D38" s="63">
        <v>315977</v>
      </c>
    </row>
    <row r="39" spans="1:4" ht="37.5" x14ac:dyDescent="0.3">
      <c r="A39" t="s">
        <v>429</v>
      </c>
      <c r="B39" s="62" t="s">
        <v>430</v>
      </c>
      <c r="D39" s="63">
        <v>96448.5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Информация по структуре   (ноя)</vt:lpstr>
      <vt:lpstr>остатки и возвраты</vt:lpstr>
      <vt:lpstr>'Информация по структуре   (ноя)'!Область_печати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</dc:creator>
  <cp:lastModifiedBy>Елена</cp:lastModifiedBy>
  <cp:lastPrinted>2022-10-21T10:34:14Z</cp:lastPrinted>
  <dcterms:created xsi:type="dcterms:W3CDTF">2022-03-22T03:39:31Z</dcterms:created>
  <dcterms:modified xsi:type="dcterms:W3CDTF">2023-11-16T06:27:19Z</dcterms:modified>
</cp:coreProperties>
</file>